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X:\BH\LICITAÇÕES\Pregão Eletrônico\2023\PE 518 2023 - Apoio TO - 61490\3 Edital\Em elabor\ANEXOS EDITAL\"/>
    </mc:Choice>
  </mc:AlternateContent>
  <xr:revisionPtr revIDLastSave="0" documentId="8_{B010F186-10F0-4A54-98F6-A1806577BF4D}" xr6:coauthVersionLast="47" xr6:coauthVersionMax="47" xr10:uidLastSave="{00000000-0000-0000-0000-000000000000}"/>
  <bookViews>
    <workbookView xWindow="3090" yWindow="2085" windowWidth="18000" windowHeight="9360" tabRatio="914" activeTab="8" xr2:uid="{A5BE742E-FD4A-4F19-8A91-CCC4BF92F906}"/>
  </bookViews>
  <sheets>
    <sheet name="ORIENTAÇÕES" sheetId="38" r:id="rId1"/>
    <sheet name="DashBoard" sheetId="37" r:id="rId2"/>
    <sheet name="ENTRADA DE DADOS" sheetId="20" r:id="rId3"/>
    <sheet name="ENCAR. TRAB." sheetId="2" r:id="rId4"/>
    <sheet name="ENCAR. H.E." sheetId="26" r:id="rId5"/>
    <sheet name="POSTOS APOIO" sheetId="4" r:id="rId6"/>
    <sheet name="APOIO H.E." sheetId="29" r:id="rId7"/>
    <sheet name="APOIO DEMANDA" sheetId="33" r:id="rId8"/>
    <sheet name="TOTALIZADOR" sheetId="32" r:id="rId9"/>
    <sheet name="M.O. LIMPEZA" sheetId="5" state="hidden" r:id="rId10"/>
    <sheet name="LIMPEZA 2ª - 6ª" sheetId="13" state="hidden" r:id="rId11"/>
    <sheet name="SAA -  DIAS NÃO ÚTEIS" sheetId="17" state="hidden" r:id="rId12"/>
    <sheet name="FACH. RISCO" sheetId="18" state="hidden" r:id="rId13"/>
    <sheet name="CONTR. PRAGAS" sheetId="15" state="hidden" r:id="rId14"/>
    <sheet name="JARDIM" sheetId="16" state="hidden" r:id="rId15"/>
    <sheet name="PREÇO MÁXIMO GLOBAL" sheetId="35" r:id="rId16"/>
    <sheet name="CUSTO PREPOSTO" sheetId="25" r:id="rId17"/>
    <sheet name="UNIFORMES" sheetId="10" r:id="rId18"/>
    <sheet name="CUSTOS INDIRETOS" sheetId="23" r:id="rId19"/>
  </sheets>
  <definedNames>
    <definedName name="_Hlk12494896" localSheetId="0">ORIENTAÇÕES!$A$2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32" l="1"/>
  <c r="D75" i="25" l="1"/>
  <c r="B19" i="23" s="1"/>
  <c r="C75" i="25"/>
  <c r="B12" i="23" l="1"/>
  <c r="C146" i="20"/>
  <c r="G156" i="20"/>
  <c r="H156" i="20"/>
  <c r="G121" i="20"/>
  <c r="F121" i="20"/>
  <c r="F117" i="20"/>
  <c r="E117" i="20"/>
  <c r="D74" i="20"/>
  <c r="C74" i="20"/>
  <c r="D179" i="33" l="1"/>
  <c r="D110" i="33"/>
  <c r="D64" i="33"/>
  <c r="D41" i="33"/>
  <c r="E296" i="29"/>
  <c r="E295" i="29"/>
  <c r="D421" i="4"/>
  <c r="D371" i="4"/>
  <c r="D346" i="4"/>
  <c r="D296" i="4"/>
  <c r="D221" i="4"/>
  <c r="D196" i="4"/>
  <c r="D171" i="4"/>
  <c r="D96" i="4"/>
  <c r="D71" i="4"/>
  <c r="G151" i="20" l="1"/>
  <c r="I156" i="20"/>
  <c r="F156" i="20"/>
  <c r="C365" i="4" s="1"/>
  <c r="E156" i="20"/>
  <c r="I143" i="20"/>
  <c r="I144" i="20"/>
  <c r="I145" i="20"/>
  <c r="I146" i="20"/>
  <c r="I147" i="20"/>
  <c r="I148" i="20"/>
  <c r="I149" i="20"/>
  <c r="I150" i="20"/>
  <c r="I151" i="20"/>
  <c r="I152" i="20"/>
  <c r="I153" i="20"/>
  <c r="I154" i="20"/>
  <c r="I155" i="20"/>
  <c r="I142" i="20"/>
  <c r="I135" i="20"/>
  <c r="I134" i="20"/>
  <c r="B34" i="33" s="1"/>
  <c r="H143" i="20"/>
  <c r="H144" i="20"/>
  <c r="H145" i="20"/>
  <c r="H146" i="20"/>
  <c r="H147" i="20"/>
  <c r="H148" i="20"/>
  <c r="H149" i="20"/>
  <c r="H150" i="20"/>
  <c r="H151" i="20"/>
  <c r="H152" i="20"/>
  <c r="H153" i="20"/>
  <c r="H154" i="20"/>
  <c r="H155" i="20"/>
  <c r="H142" i="20"/>
  <c r="H134" i="20"/>
  <c r="B33" i="33" s="1"/>
  <c r="G143" i="20"/>
  <c r="G144" i="20"/>
  <c r="G145" i="20"/>
  <c r="G146" i="20"/>
  <c r="G147" i="20"/>
  <c r="G148" i="20"/>
  <c r="G149" i="20"/>
  <c r="G150" i="20"/>
  <c r="G152" i="20"/>
  <c r="G153" i="20"/>
  <c r="G154" i="20"/>
  <c r="G155" i="20"/>
  <c r="G142" i="20"/>
  <c r="G134" i="20"/>
  <c r="B32" i="33" s="1"/>
  <c r="F135" i="20"/>
  <c r="F134" i="20"/>
  <c r="E143" i="20"/>
  <c r="E144" i="20"/>
  <c r="E145" i="20"/>
  <c r="E146" i="20"/>
  <c r="E147" i="20"/>
  <c r="E148" i="20"/>
  <c r="E149" i="20"/>
  <c r="E150" i="20"/>
  <c r="E151" i="20"/>
  <c r="E152" i="20"/>
  <c r="E153" i="20"/>
  <c r="E154" i="20"/>
  <c r="E155" i="20"/>
  <c r="E142" i="20"/>
  <c r="E134" i="20"/>
  <c r="B31" i="33" s="1"/>
  <c r="F145" i="20"/>
  <c r="B196" i="33" l="1"/>
  <c r="B81" i="33"/>
  <c r="B242" i="33"/>
  <c r="B35" i="33"/>
  <c r="B415" i="4"/>
  <c r="B173" i="33"/>
  <c r="B58" i="33"/>
  <c r="B127" i="33"/>
  <c r="B104" i="33"/>
  <c r="B290" i="4"/>
  <c r="B90" i="4"/>
  <c r="B215" i="4"/>
  <c r="B65" i="4"/>
  <c r="B190" i="4"/>
  <c r="B340" i="4"/>
  <c r="B165" i="4"/>
  <c r="B365" i="4"/>
  <c r="B339" i="4"/>
  <c r="F144" i="20"/>
  <c r="F148" i="20"/>
  <c r="F155" i="20"/>
  <c r="F151" i="20"/>
  <c r="F147" i="20"/>
  <c r="F143" i="20"/>
  <c r="F142" i="20"/>
  <c r="F152" i="20"/>
  <c r="F154" i="20"/>
  <c r="F150" i="20"/>
  <c r="F146" i="20"/>
  <c r="F153" i="20"/>
  <c r="F149" i="20"/>
  <c r="K92" i="20"/>
  <c r="C127" i="33" l="1"/>
  <c r="C81" i="33"/>
  <c r="C415" i="4"/>
  <c r="C35" i="33"/>
  <c r="C196" i="33"/>
  <c r="C242" i="33"/>
  <c r="C173" i="33"/>
  <c r="C104" i="33"/>
  <c r="C58" i="33"/>
  <c r="C165" i="4"/>
  <c r="C90" i="4"/>
  <c r="C190" i="4"/>
  <c r="C290" i="4"/>
  <c r="C65" i="4"/>
  <c r="C215" i="4"/>
  <c r="C340" i="4"/>
  <c r="J87" i="20"/>
  <c r="K87" i="20" s="1"/>
  <c r="M87" i="20"/>
  <c r="M90" i="20" s="1"/>
  <c r="C70" i="25"/>
  <c r="K116" i="20" l="1"/>
  <c r="K90" i="20" l="1"/>
  <c r="K98" i="20"/>
  <c r="C109" i="20"/>
  <c r="L87" i="20" l="1"/>
  <c r="L143" i="20" s="1"/>
  <c r="B153" i="20" l="1"/>
  <c r="G128" i="20"/>
  <c r="K88" i="20"/>
  <c r="K89" i="20"/>
  <c r="K91" i="20"/>
  <c r="K93" i="20"/>
  <c r="K94" i="20"/>
  <c r="K95" i="20"/>
  <c r="K96" i="20"/>
  <c r="K97" i="20"/>
  <c r="K99" i="20"/>
  <c r="K100" i="20"/>
  <c r="K101" i="20"/>
  <c r="K102" i="20"/>
  <c r="K103" i="20"/>
  <c r="K104" i="20"/>
  <c r="K105" i="20"/>
  <c r="K106" i="20"/>
  <c r="K107" i="20"/>
  <c r="K86" i="20"/>
  <c r="I136" i="20"/>
  <c r="I138" i="20" s="1"/>
  <c r="I139" i="20" l="1"/>
  <c r="I140" i="20"/>
  <c r="I137" i="20"/>
  <c r="I141" i="20" l="1"/>
  <c r="D67" i="32" l="1"/>
  <c r="D68" i="32"/>
  <c r="D69" i="32"/>
  <c r="D70" i="32"/>
  <c r="D71" i="32"/>
  <c r="D72" i="32"/>
  <c r="D73" i="32"/>
  <c r="D74" i="32"/>
  <c r="D75" i="32"/>
  <c r="D76" i="32"/>
  <c r="D66" i="32"/>
  <c r="P127" i="20" l="1"/>
  <c r="H139" i="20" l="1"/>
  <c r="I157" i="20" l="1"/>
  <c r="I158" i="20"/>
  <c r="H162" i="20"/>
  <c r="H161" i="20"/>
  <c r="H160" i="20"/>
  <c r="H159" i="20"/>
  <c r="H158" i="20"/>
  <c r="H157" i="20"/>
  <c r="H141" i="20"/>
  <c r="H140" i="20"/>
  <c r="H138" i="20"/>
  <c r="H137" i="20"/>
  <c r="H136" i="20"/>
  <c r="I159" i="20" l="1"/>
  <c r="I160" i="20"/>
  <c r="B82" i="32"/>
  <c r="B85" i="32"/>
  <c r="D4" i="2"/>
  <c r="C4" i="2"/>
  <c r="G157" i="20"/>
  <c r="G158" i="20"/>
  <c r="I162" i="20" l="1"/>
  <c r="I161" i="20"/>
  <c r="B74" i="20"/>
  <c r="B414" i="4" l="1"/>
  <c r="B410" i="4"/>
  <c r="B390" i="4"/>
  <c r="B389" i="4"/>
  <c r="B385" i="4"/>
  <c r="B364" i="4"/>
  <c r="B360" i="4"/>
  <c r="B335" i="4"/>
  <c r="B315" i="4"/>
  <c r="B314" i="4"/>
  <c r="B310" i="4"/>
  <c r="B289" i="4"/>
  <c r="B285" i="4"/>
  <c r="B265" i="4"/>
  <c r="B264" i="4"/>
  <c r="B260" i="4"/>
  <c r="B240" i="4"/>
  <c r="B239" i="4"/>
  <c r="B235" i="4"/>
  <c r="B214" i="4"/>
  <c r="B210" i="4"/>
  <c r="B189" i="4"/>
  <c r="B185" i="4"/>
  <c r="B164" i="4"/>
  <c r="B160" i="4"/>
  <c r="B140" i="4"/>
  <c r="B139" i="4"/>
  <c r="B135" i="4"/>
  <c r="B115" i="4"/>
  <c r="B114" i="4"/>
  <c r="B110" i="4"/>
  <c r="B89" i="4"/>
  <c r="B85" i="4"/>
  <c r="B64" i="4"/>
  <c r="B60" i="4"/>
  <c r="B40" i="4"/>
  <c r="B39" i="4"/>
  <c r="B35" i="4"/>
  <c r="G137" i="20"/>
  <c r="G138" i="20"/>
  <c r="G139" i="20"/>
  <c r="G140" i="20"/>
  <c r="G141" i="20"/>
  <c r="G159" i="20"/>
  <c r="G160" i="20"/>
  <c r="G161" i="20"/>
  <c r="G162" i="20"/>
  <c r="G136" i="20"/>
  <c r="F137" i="20"/>
  <c r="E137" i="20" s="1"/>
  <c r="F138" i="20"/>
  <c r="E138" i="20" s="1"/>
  <c r="F139" i="20"/>
  <c r="E139" i="20" s="1"/>
  <c r="F140" i="20"/>
  <c r="E140" i="20" s="1"/>
  <c r="F141" i="20"/>
  <c r="E141" i="20" s="1"/>
  <c r="F157" i="20"/>
  <c r="E157" i="20" s="1"/>
  <c r="F158" i="20"/>
  <c r="E158" i="20" s="1"/>
  <c r="F159" i="20"/>
  <c r="E159" i="20" s="1"/>
  <c r="F160" i="20"/>
  <c r="E160" i="20" s="1"/>
  <c r="F161" i="20"/>
  <c r="E161" i="20" s="1"/>
  <c r="F162" i="20"/>
  <c r="E162" i="20" s="1"/>
  <c r="F136" i="20"/>
  <c r="E136" i="20" s="1"/>
  <c r="B386" i="4"/>
  <c r="A37" i="23"/>
  <c r="A36" i="23"/>
  <c r="A35" i="23"/>
  <c r="B136" i="4" l="1"/>
  <c r="B161" i="4"/>
  <c r="C390" i="4"/>
  <c r="B36" i="4"/>
  <c r="B61" i="4"/>
  <c r="B336" i="4"/>
  <c r="B361" i="4"/>
  <c r="B236" i="4"/>
  <c r="B261" i="4"/>
  <c r="C265" i="4"/>
  <c r="C40" i="4"/>
  <c r="B111" i="4"/>
  <c r="C140" i="4"/>
  <c r="B211" i="4"/>
  <c r="C240" i="4"/>
  <c r="B311" i="4"/>
  <c r="B411" i="4"/>
  <c r="B86" i="4"/>
  <c r="C115" i="4"/>
  <c r="B186" i="4"/>
  <c r="B286" i="4"/>
  <c r="C315" i="4"/>
  <c r="H21" i="2"/>
  <c r="H20" i="2"/>
  <c r="G132" i="20" l="1"/>
  <c r="J80" i="20" l="1"/>
  <c r="J81" i="20"/>
  <c r="J82" i="20"/>
  <c r="J84" i="20"/>
  <c r="J85" i="20"/>
  <c r="J86" i="20"/>
  <c r="J88" i="20"/>
  <c r="J89" i="20"/>
  <c r="J90" i="20"/>
  <c r="J91" i="20"/>
  <c r="J92" i="20"/>
  <c r="J93" i="20"/>
  <c r="J94" i="20"/>
  <c r="J95" i="20"/>
  <c r="J96" i="20"/>
  <c r="J97" i="20"/>
  <c r="J98" i="20"/>
  <c r="J99" i="20"/>
  <c r="J100" i="20"/>
  <c r="J101" i="20"/>
  <c r="J102" i="20"/>
  <c r="J103" i="20"/>
  <c r="J104" i="20"/>
  <c r="J105" i="20"/>
  <c r="J106" i="20"/>
  <c r="J107" i="20"/>
  <c r="J108" i="20"/>
  <c r="J83" i="20"/>
  <c r="D136" i="20" l="1"/>
  <c r="C136" i="20" s="1"/>
  <c r="G131" i="20"/>
  <c r="D156" i="20" s="1"/>
  <c r="C156" i="20" s="1"/>
  <c r="D153" i="20" l="1"/>
  <c r="C153" i="20" s="1"/>
  <c r="D147" i="20"/>
  <c r="C147" i="20" s="1"/>
  <c r="D148" i="20"/>
  <c r="C148" i="20" s="1"/>
  <c r="K117" i="20"/>
  <c r="C25" i="16"/>
  <c r="E63" i="15"/>
  <c r="E45" i="18"/>
  <c r="B24" i="23" l="1"/>
  <c r="D2" i="35"/>
  <c r="B277" i="33"/>
  <c r="D275" i="33"/>
  <c r="D292" i="29"/>
  <c r="D316" i="29" s="1"/>
  <c r="B318" i="29"/>
  <c r="D449" i="4"/>
  <c r="B451" i="4"/>
  <c r="B46" i="13"/>
  <c r="D40" i="23"/>
  <c r="E40" i="23"/>
  <c r="E80" i="32"/>
  <c r="E158" i="32" l="1"/>
  <c r="E86" i="32"/>
  <c r="E101" i="32"/>
  <c r="E130" i="32"/>
  <c r="E167" i="32"/>
  <c r="E83" i="32"/>
  <c r="E107" i="32"/>
  <c r="E139" i="32"/>
  <c r="E89" i="32"/>
  <c r="E113" i="32"/>
  <c r="E148" i="32"/>
  <c r="E95" i="32"/>
  <c r="E119" i="32"/>
  <c r="E166" i="32" l="1"/>
  <c r="F167" i="32" s="1"/>
  <c r="K22" i="20" l="1"/>
  <c r="K21" i="20"/>
  <c r="I22" i="20"/>
  <c r="I21" i="20"/>
  <c r="J22" i="20"/>
  <c r="J21" i="20"/>
  <c r="H22" i="20"/>
  <c r="H21" i="20"/>
  <c r="A17" i="23" l="1"/>
  <c r="A12" i="23"/>
  <c r="E61" i="15"/>
  <c r="D14" i="20"/>
  <c r="D13" i="20"/>
  <c r="G35" i="20" l="1"/>
  <c r="G34" i="20"/>
  <c r="G33" i="20"/>
  <c r="G32" i="20"/>
  <c r="G31" i="20"/>
  <c r="G30" i="20"/>
  <c r="F30" i="20"/>
  <c r="B35" i="20"/>
  <c r="B34" i="20"/>
  <c r="B33" i="20"/>
  <c r="B32" i="20"/>
  <c r="B31" i="20"/>
  <c r="B30" i="20"/>
  <c r="A35" i="20"/>
  <c r="A34" i="20"/>
  <c r="A33" i="20"/>
  <c r="A32" i="20"/>
  <c r="A31" i="20"/>
  <c r="A30" i="20"/>
  <c r="F33" i="20"/>
  <c r="F32" i="20"/>
  <c r="F31" i="20"/>
  <c r="G26" i="20"/>
  <c r="F25" i="20"/>
  <c r="G25" i="20"/>
  <c r="I24" i="20"/>
  <c r="G24" i="20"/>
  <c r="G23" i="20"/>
  <c r="H23" i="20"/>
  <c r="J23" i="20"/>
  <c r="G21" i="20"/>
  <c r="B25" i="20"/>
  <c r="B24" i="20"/>
  <c r="B23" i="20"/>
  <c r="B21" i="20"/>
  <c r="A26" i="20"/>
  <c r="A25" i="20"/>
  <c r="A24" i="20"/>
  <c r="A23" i="20"/>
  <c r="A21" i="20"/>
  <c r="B20" i="20"/>
  <c r="A20" i="20"/>
  <c r="A16" i="20"/>
  <c r="J19" i="20"/>
  <c r="I19" i="20"/>
  <c r="H19" i="20"/>
  <c r="G19" i="20"/>
  <c r="K18" i="20"/>
  <c r="G18" i="20"/>
  <c r="F18" i="20"/>
  <c r="B18" i="20"/>
  <c r="A18" i="20"/>
  <c r="B20" i="35" l="1"/>
  <c r="D171" i="32"/>
  <c r="E41" i="23" l="1"/>
  <c r="B25" i="23"/>
  <c r="B18" i="23"/>
  <c r="A59" i="25"/>
  <c r="B62" i="25"/>
  <c r="B63" i="25"/>
  <c r="D35" i="25"/>
  <c r="C35" i="25"/>
  <c r="D34" i="25"/>
  <c r="C34" i="25"/>
  <c r="D31" i="25"/>
  <c r="C31" i="25"/>
  <c r="D29" i="25"/>
  <c r="D30" i="25" s="1"/>
  <c r="C29" i="25"/>
  <c r="C30" i="25" s="1"/>
  <c r="D43" i="18"/>
  <c r="B43" i="18"/>
  <c r="A49" i="16"/>
  <c r="A47" i="16"/>
  <c r="A85" i="15"/>
  <c r="B61" i="15"/>
  <c r="A73" i="18"/>
  <c r="B53" i="17"/>
  <c r="C32" i="26" l="1"/>
  <c r="D32" i="26" s="1"/>
  <c r="D29" i="26"/>
  <c r="C29" i="26"/>
  <c r="C31" i="2"/>
  <c r="D31" i="2" s="1"/>
  <c r="D28" i="2"/>
  <c r="C28" i="2"/>
  <c r="A1" i="20"/>
  <c r="K108" i="20"/>
  <c r="L108" i="20" s="1"/>
  <c r="L107" i="20"/>
  <c r="C23" i="16" l="1"/>
  <c r="B4" i="16"/>
  <c r="C34" i="16"/>
  <c r="C33" i="16"/>
  <c r="F32" i="16"/>
  <c r="F70" i="15"/>
  <c r="F56" i="18"/>
  <c r="F34" i="17"/>
  <c r="F31" i="13"/>
  <c r="C72" i="15"/>
  <c r="C71" i="15"/>
  <c r="B21" i="15"/>
  <c r="B23" i="15" s="1"/>
  <c r="B4" i="15"/>
  <c r="A71" i="18"/>
  <c r="E69" i="18"/>
  <c r="C55" i="18"/>
  <c r="C58" i="18"/>
  <c r="C57" i="18"/>
  <c r="D49" i="17"/>
  <c r="B60" i="17" s="1"/>
  <c r="B51" i="17"/>
  <c r="C36" i="17"/>
  <c r="C35" i="17"/>
  <c r="C33" i="17"/>
  <c r="D6" i="13"/>
  <c r="A38" i="5"/>
  <c r="A21" i="5"/>
  <c r="A4" i="5"/>
  <c r="F4" i="32"/>
  <c r="F57" i="18" l="1"/>
  <c r="F35" i="17"/>
  <c r="B61" i="25"/>
  <c r="F33" i="16"/>
  <c r="A77" i="32" l="1"/>
  <c r="A62" i="32"/>
  <c r="A24" i="32"/>
  <c r="D170" i="32"/>
  <c r="E297" i="29" l="1"/>
  <c r="E260" i="33" s="1"/>
  <c r="A58" i="25"/>
  <c r="D41" i="23"/>
  <c r="D42" i="23" s="1"/>
  <c r="B412" i="4" l="1"/>
  <c r="B312" i="4"/>
  <c r="B212" i="4"/>
  <c r="B112" i="4"/>
  <c r="B262" i="4"/>
  <c r="B162" i="4"/>
  <c r="B187" i="4"/>
  <c r="B87" i="4"/>
  <c r="B337" i="4"/>
  <c r="B237" i="4"/>
  <c r="B137" i="4"/>
  <c r="B37" i="4"/>
  <c r="B387" i="4"/>
  <c r="B287" i="4"/>
  <c r="B362" i="4"/>
  <c r="B62" i="4"/>
  <c r="B168" i="29"/>
  <c r="B14" i="4" l="1"/>
  <c r="B69" i="25" s="1"/>
  <c r="B338" i="4" l="1"/>
  <c r="B238" i="4"/>
  <c r="B138" i="4"/>
  <c r="B38" i="4"/>
  <c r="B213" i="4"/>
  <c r="B363" i="4"/>
  <c r="B263" i="4"/>
  <c r="B163" i="4"/>
  <c r="B63" i="4"/>
  <c r="B188" i="4"/>
  <c r="B88" i="4"/>
  <c r="B313" i="4"/>
  <c r="B388" i="4"/>
  <c r="B288" i="4"/>
  <c r="B413" i="4"/>
  <c r="B113" i="4"/>
  <c r="C150" i="33"/>
  <c r="C219" i="33"/>
  <c r="C12" i="33"/>
  <c r="C14" i="4"/>
  <c r="C14" i="16"/>
  <c r="C14" i="18"/>
  <c r="C14" i="17"/>
  <c r="C48" i="5"/>
  <c r="C69" i="25"/>
  <c r="C31" i="15"/>
  <c r="C31" i="5"/>
  <c r="C14" i="5"/>
  <c r="C31" i="18"/>
  <c r="C14" i="15"/>
  <c r="B15" i="5" l="1"/>
  <c r="B32" i="5" l="1"/>
  <c r="B49" i="5" s="1"/>
  <c r="D45" i="4"/>
  <c r="D44" i="4"/>
  <c r="D43" i="4"/>
  <c r="D42" i="4"/>
  <c r="B44" i="4" s="1"/>
  <c r="A162" i="20"/>
  <c r="B432" i="4" s="1"/>
  <c r="L106" i="20"/>
  <c r="A50" i="23" l="1"/>
  <c r="C432" i="4"/>
  <c r="B50" i="23" s="1"/>
  <c r="A30" i="4"/>
  <c r="D47" i="4"/>
  <c r="C32" i="4" l="1"/>
  <c r="B32" i="4"/>
  <c r="A3" i="4"/>
  <c r="B9" i="4"/>
  <c r="B64" i="25" s="1"/>
  <c r="B10" i="4"/>
  <c r="B65" i="25" s="1"/>
  <c r="B11" i="4"/>
  <c r="B66" i="25" s="1"/>
  <c r="B12" i="4"/>
  <c r="B67" i="25" s="1"/>
  <c r="B13" i="4"/>
  <c r="D11" i="4"/>
  <c r="B18" i="4" s="1"/>
  <c r="D12" i="4"/>
  <c r="D13" i="4"/>
  <c r="D14" i="4"/>
  <c r="B58" i="4"/>
  <c r="B59" i="4"/>
  <c r="A57" i="4"/>
  <c r="A58" i="4"/>
  <c r="A59" i="4"/>
  <c r="A60" i="4"/>
  <c r="A61" i="4"/>
  <c r="A62" i="4"/>
  <c r="A63" i="4"/>
  <c r="A64" i="4"/>
  <c r="A65" i="4"/>
  <c r="A56" i="4"/>
  <c r="A81" i="4"/>
  <c r="A106" i="4"/>
  <c r="A131" i="4"/>
  <c r="A156" i="4"/>
  <c r="A181" i="4"/>
  <c r="A206" i="4"/>
  <c r="A231" i="4"/>
  <c r="A256" i="4"/>
  <c r="A281" i="4"/>
  <c r="A306" i="4"/>
  <c r="A331" i="4"/>
  <c r="B30" i="5" l="1"/>
  <c r="B47" i="5"/>
  <c r="B13" i="5"/>
  <c r="B68" i="25"/>
  <c r="A354" i="4"/>
  <c r="A254" i="4"/>
  <c r="A154" i="4"/>
  <c r="A329" i="4"/>
  <c r="A229" i="4"/>
  <c r="A129" i="4"/>
  <c r="A29" i="4"/>
  <c r="A204" i="4"/>
  <c r="A404" i="4"/>
  <c r="A379" i="4"/>
  <c r="A279" i="4"/>
  <c r="A179" i="4"/>
  <c r="A79" i="4"/>
  <c r="A54" i="4"/>
  <c r="A304" i="4"/>
  <c r="A104" i="4"/>
  <c r="D16" i="4"/>
  <c r="B13" i="15" l="1"/>
  <c r="B13" i="18"/>
  <c r="B30" i="15"/>
  <c r="B13" i="16"/>
  <c r="B30" i="18"/>
  <c r="B13" i="17"/>
  <c r="B23" i="16"/>
  <c r="F49" i="15" l="1"/>
  <c r="A25" i="15"/>
  <c r="A26" i="15"/>
  <c r="A27" i="15"/>
  <c r="A28" i="15"/>
  <c r="A29" i="15"/>
  <c r="A30" i="15"/>
  <c r="A31" i="15"/>
  <c r="A24" i="15"/>
  <c r="A23" i="15"/>
  <c r="A24" i="18"/>
  <c r="A25" i="18"/>
  <c r="A26" i="18"/>
  <c r="A27" i="18"/>
  <c r="A28" i="18"/>
  <c r="A29" i="18"/>
  <c r="A30" i="18"/>
  <c r="A31" i="18"/>
  <c r="A23" i="18"/>
  <c r="D7" i="13"/>
  <c r="D8" i="13"/>
  <c r="B42" i="5"/>
  <c r="B25" i="15" s="1"/>
  <c r="B41" i="5"/>
  <c r="B24" i="15" s="1"/>
  <c r="B25" i="5"/>
  <c r="B24" i="5"/>
  <c r="A3" i="5"/>
  <c r="A20" i="5"/>
  <c r="A24" i="5"/>
  <c r="A41" i="5" s="1"/>
  <c r="A26" i="5"/>
  <c r="A43" i="5" s="1"/>
  <c r="A28" i="5"/>
  <c r="A45" i="5" s="1"/>
  <c r="B8" i="5"/>
  <c r="B7" i="5"/>
  <c r="B7" i="16" s="1"/>
  <c r="A23" i="5"/>
  <c r="A40"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B7" i="15" l="1"/>
  <c r="B24" i="18"/>
  <c r="B7" i="18"/>
  <c r="B8" i="17"/>
  <c r="B8" i="16"/>
  <c r="B8" i="15"/>
  <c r="B25" i="18"/>
  <c r="B8" i="18"/>
  <c r="B6" i="16"/>
  <c r="B6" i="15"/>
  <c r="B6" i="13"/>
  <c r="B13" i="13" s="1"/>
  <c r="B8" i="13"/>
  <c r="B15" i="13" s="1"/>
  <c r="B7" i="13"/>
  <c r="B14" i="13" s="1"/>
  <c r="A25" i="5"/>
  <c r="A42" i="5" s="1"/>
  <c r="A27" i="5"/>
  <c r="A44" i="5" s="1"/>
  <c r="A29" i="5"/>
  <c r="A46" i="5" s="1"/>
  <c r="B40" i="5"/>
  <c r="A31" i="5"/>
  <c r="A48" i="5" s="1"/>
  <c r="B23" i="5"/>
  <c r="B6" i="5"/>
  <c r="D173" i="29"/>
  <c r="D172" i="29"/>
  <c r="D171" i="29"/>
  <c r="D170" i="29"/>
  <c r="B172" i="29" s="1"/>
  <c r="D174" i="29" l="1"/>
  <c r="D175" i="29"/>
  <c r="B241" i="33" l="1"/>
  <c r="B240" i="33"/>
  <c r="B239" i="33"/>
  <c r="B238" i="33"/>
  <c r="B219" i="33"/>
  <c r="B218" i="33"/>
  <c r="B217" i="33"/>
  <c r="B216" i="33"/>
  <c r="B215" i="33"/>
  <c r="B195" i="33"/>
  <c r="B194" i="33"/>
  <c r="B193" i="33"/>
  <c r="B192" i="33"/>
  <c r="B172" i="33"/>
  <c r="B171" i="33"/>
  <c r="B170" i="33"/>
  <c r="B169" i="33"/>
  <c r="B150" i="33"/>
  <c r="B149" i="33"/>
  <c r="B148" i="33"/>
  <c r="B147" i="33"/>
  <c r="B146" i="33"/>
  <c r="B126" i="33"/>
  <c r="B125" i="33"/>
  <c r="B124" i="33"/>
  <c r="B123" i="33"/>
  <c r="B103" i="33"/>
  <c r="B102" i="33"/>
  <c r="B101" i="33"/>
  <c r="B100" i="33"/>
  <c r="B80" i="33"/>
  <c r="B79" i="33"/>
  <c r="B78" i="33"/>
  <c r="B77" i="33"/>
  <c r="B57" i="33"/>
  <c r="B56" i="33"/>
  <c r="B55" i="33"/>
  <c r="B54" i="33"/>
  <c r="B12" i="33"/>
  <c r="B11" i="33"/>
  <c r="B10" i="33"/>
  <c r="B9" i="33"/>
  <c r="B8" i="33"/>
  <c r="D224" i="33"/>
  <c r="D223" i="33"/>
  <c r="D222" i="33"/>
  <c r="D221" i="33"/>
  <c r="B223" i="33" s="1"/>
  <c r="D83" i="33"/>
  <c r="B85" i="33" s="1"/>
  <c r="D84" i="33"/>
  <c r="D85" i="33"/>
  <c r="D86" i="33"/>
  <c r="D225" i="33" l="1"/>
  <c r="D87" i="33"/>
  <c r="B48" i="5"/>
  <c r="B31" i="5"/>
  <c r="B14" i="5"/>
  <c r="D226" i="33"/>
  <c r="D88" i="33"/>
  <c r="B14" i="15" l="1"/>
  <c r="B14" i="16"/>
  <c r="B31" i="18"/>
  <c r="B14" i="18"/>
  <c r="B31" i="15"/>
  <c r="B14" i="17"/>
  <c r="E258" i="33" l="1"/>
  <c r="L92" i="20"/>
  <c r="L93" i="20"/>
  <c r="L94" i="20"/>
  <c r="L95" i="20"/>
  <c r="L96" i="20"/>
  <c r="L97" i="20"/>
  <c r="L98" i="20"/>
  <c r="L99" i="20"/>
  <c r="C61" i="25" s="1"/>
  <c r="L100" i="20"/>
  <c r="L101" i="20"/>
  <c r="B139" i="20"/>
  <c r="B140" i="20"/>
  <c r="B141" i="20"/>
  <c r="B142" i="20"/>
  <c r="D142" i="20" s="1"/>
  <c r="C142" i="20" s="1"/>
  <c r="B143" i="20"/>
  <c r="D143" i="20" s="1"/>
  <c r="C143" i="20" s="1"/>
  <c r="B144" i="20"/>
  <c r="D144" i="20" s="1"/>
  <c r="C144" i="20" s="1"/>
  <c r="B145" i="20"/>
  <c r="D145" i="20" s="1"/>
  <c r="C145" i="20" s="1"/>
  <c r="B146" i="20"/>
  <c r="D146" i="20" s="1"/>
  <c r="B149" i="20"/>
  <c r="D149" i="20" s="1"/>
  <c r="B150" i="20"/>
  <c r="D150" i="20" s="1"/>
  <c r="C150" i="20" s="1"/>
  <c r="B151" i="20"/>
  <c r="B152" i="20"/>
  <c r="B154" i="20"/>
  <c r="D154" i="20" s="1"/>
  <c r="C154" i="20" s="1"/>
  <c r="B155" i="20"/>
  <c r="D155" i="20" s="1"/>
  <c r="C155" i="20" s="1"/>
  <c r="B156" i="20"/>
  <c r="B157" i="20"/>
  <c r="B158" i="20"/>
  <c r="A147" i="20"/>
  <c r="A148" i="20"/>
  <c r="A149" i="20"/>
  <c r="A150" i="20"/>
  <c r="A151" i="20"/>
  <c r="A152" i="20"/>
  <c r="A153" i="20"/>
  <c r="A154" i="20"/>
  <c r="A155" i="20"/>
  <c r="A156" i="20"/>
  <c r="A157" i="20"/>
  <c r="B447" i="4"/>
  <c r="C447" i="4" s="1"/>
  <c r="B65" i="23" s="1"/>
  <c r="B446" i="4"/>
  <c r="B445" i="4"/>
  <c r="C445" i="4" s="1"/>
  <c r="B63" i="23" s="1"/>
  <c r="B444" i="4"/>
  <c r="C444" i="4" s="1"/>
  <c r="B62" i="23" s="1"/>
  <c r="B443" i="4"/>
  <c r="B442" i="4"/>
  <c r="C442" i="4" s="1"/>
  <c r="B60" i="23" s="1"/>
  <c r="B441" i="4"/>
  <c r="C441" i="4" s="1"/>
  <c r="B59" i="23" s="1"/>
  <c r="B440" i="4"/>
  <c r="B439" i="4"/>
  <c r="C439" i="4" s="1"/>
  <c r="B57" i="23" s="1"/>
  <c r="B438" i="4"/>
  <c r="C438" i="4" s="1"/>
  <c r="B56" i="23" s="1"/>
  <c r="B437" i="4"/>
  <c r="B436" i="4"/>
  <c r="B435" i="4"/>
  <c r="C435" i="4" s="1"/>
  <c r="B53" i="23" s="1"/>
  <c r="B434" i="4"/>
  <c r="B433" i="4"/>
  <c r="B431" i="4"/>
  <c r="C431" i="4" s="1"/>
  <c r="B49" i="23" s="1"/>
  <c r="A137" i="20"/>
  <c r="C11" i="2"/>
  <c r="B161" i="20"/>
  <c r="A161" i="20"/>
  <c r="B160" i="20"/>
  <c r="A160" i="20"/>
  <c r="B159" i="20"/>
  <c r="A159" i="20"/>
  <c r="A158" i="20"/>
  <c r="A146" i="20"/>
  <c r="A145" i="20"/>
  <c r="A144" i="20"/>
  <c r="A143" i="20"/>
  <c r="A142" i="20"/>
  <c r="A141" i="20"/>
  <c r="B21" i="18" s="1"/>
  <c r="A140" i="20"/>
  <c r="B4" i="18" s="1"/>
  <c r="A139" i="20"/>
  <c r="B138" i="20"/>
  <c r="A138" i="20"/>
  <c r="B137" i="20"/>
  <c r="B136" i="20"/>
  <c r="A136" i="20"/>
  <c r="L105" i="20"/>
  <c r="L103" i="20"/>
  <c r="C23" i="15" s="1"/>
  <c r="L102" i="20"/>
  <c r="C6" i="16" s="1"/>
  <c r="L91" i="20"/>
  <c r="L90" i="20"/>
  <c r="L89" i="20"/>
  <c r="L88" i="20"/>
  <c r="L86" i="20"/>
  <c r="L142" i="20" s="1"/>
  <c r="K142" i="20" s="1"/>
  <c r="J142" i="20" s="1"/>
  <c r="K85" i="20"/>
  <c r="L85" i="20" s="1"/>
  <c r="K84" i="20"/>
  <c r="L84" i="20" s="1"/>
  <c r="K83" i="20"/>
  <c r="L83" i="20" s="1"/>
  <c r="C6" i="5" s="1"/>
  <c r="K82" i="20"/>
  <c r="L82" i="20" s="1"/>
  <c r="C23" i="5" s="1"/>
  <c r="K81" i="20"/>
  <c r="L81" i="20" s="1"/>
  <c r="C40" i="5" s="1"/>
  <c r="K80" i="20"/>
  <c r="L80" i="20" s="1"/>
  <c r="D151" i="20" l="1"/>
  <c r="C151" i="20" s="1"/>
  <c r="C37" i="4"/>
  <c r="C36" i="4"/>
  <c r="C39" i="4"/>
  <c r="A55" i="23"/>
  <c r="C437" i="4"/>
  <c r="B55" i="23" s="1"/>
  <c r="A52" i="23"/>
  <c r="C434" i="4"/>
  <c r="B52" i="23" s="1"/>
  <c r="A64" i="23"/>
  <c r="C446" i="4"/>
  <c r="B64" i="23" s="1"/>
  <c r="A61" i="23"/>
  <c r="C443" i="4"/>
  <c r="B61" i="23" s="1"/>
  <c r="B55" i="4"/>
  <c r="C57" i="4" s="1"/>
  <c r="C433" i="4"/>
  <c r="B51" i="23" s="1"/>
  <c r="B130" i="4"/>
  <c r="C436" i="4"/>
  <c r="B54" i="23" s="1"/>
  <c r="A58" i="23"/>
  <c r="C440" i="4"/>
  <c r="B58" i="23" s="1"/>
  <c r="A129" i="32"/>
  <c r="D162" i="20"/>
  <c r="D159" i="20"/>
  <c r="D161" i="20"/>
  <c r="C161" i="20" s="1"/>
  <c r="D152" i="20"/>
  <c r="C152" i="20" s="1"/>
  <c r="D138" i="20"/>
  <c r="D141" i="20"/>
  <c r="D160" i="20"/>
  <c r="D158" i="20"/>
  <c r="D140" i="20"/>
  <c r="C140" i="20" s="1"/>
  <c r="D137" i="20"/>
  <c r="D157" i="20"/>
  <c r="C157" i="20" s="1"/>
  <c r="C149" i="20"/>
  <c r="D139" i="20"/>
  <c r="C139" i="20" s="1"/>
  <c r="C66" i="25"/>
  <c r="C68" i="25"/>
  <c r="C65" i="25"/>
  <c r="C47" i="5"/>
  <c r="C27" i="5"/>
  <c r="C46" i="5"/>
  <c r="C29" i="5"/>
  <c r="C11" i="5"/>
  <c r="C44" i="5"/>
  <c r="C45" i="5"/>
  <c r="C13" i="5"/>
  <c r="C30" i="5"/>
  <c r="C28" i="5"/>
  <c r="C12" i="5"/>
  <c r="C10" i="15"/>
  <c r="C27" i="15"/>
  <c r="C13" i="15"/>
  <c r="C11" i="15"/>
  <c r="C30" i="15"/>
  <c r="C28" i="15"/>
  <c r="C13" i="16"/>
  <c r="C12" i="16"/>
  <c r="C11" i="16"/>
  <c r="C10" i="16"/>
  <c r="C30" i="18"/>
  <c r="C28" i="18"/>
  <c r="C23" i="18"/>
  <c r="C29" i="18"/>
  <c r="C27" i="18"/>
  <c r="C6" i="18"/>
  <c r="C13" i="18"/>
  <c r="C12" i="18"/>
  <c r="C11" i="18"/>
  <c r="L104" i="20"/>
  <c r="E128" i="32"/>
  <c r="L153" i="20"/>
  <c r="L151" i="20"/>
  <c r="L156" i="20"/>
  <c r="K156" i="20" s="1"/>
  <c r="J156" i="20" s="1"/>
  <c r="L152" i="20"/>
  <c r="L154" i="20"/>
  <c r="L158" i="20"/>
  <c r="L159" i="20"/>
  <c r="L155" i="20"/>
  <c r="L157" i="20"/>
  <c r="A49" i="23"/>
  <c r="A4" i="4"/>
  <c r="B288" i="29"/>
  <c r="B312" i="29" s="1"/>
  <c r="B59" i="32" s="1"/>
  <c r="A63" i="23"/>
  <c r="B285" i="29"/>
  <c r="B37" i="32" s="1"/>
  <c r="A60" i="23"/>
  <c r="B279" i="29"/>
  <c r="A53" i="23"/>
  <c r="B283" i="29"/>
  <c r="A57" i="23"/>
  <c r="B290" i="29"/>
  <c r="B314" i="29" s="1"/>
  <c r="B61" i="32" s="1"/>
  <c r="A65" i="23"/>
  <c r="B264" i="33"/>
  <c r="A51" i="23"/>
  <c r="B269" i="33"/>
  <c r="A59" i="23"/>
  <c r="B282" i="29"/>
  <c r="B306" i="29" s="1"/>
  <c r="B53" i="32" s="1"/>
  <c r="A56" i="23"/>
  <c r="B280" i="29"/>
  <c r="A54" i="23"/>
  <c r="B287" i="29"/>
  <c r="A62" i="23"/>
  <c r="L144" i="20"/>
  <c r="B39" i="18"/>
  <c r="B23" i="18"/>
  <c r="L147" i="20"/>
  <c r="B4" i="17"/>
  <c r="C6" i="17" s="1"/>
  <c r="L150" i="20"/>
  <c r="L140" i="20"/>
  <c r="L141" i="20"/>
  <c r="L145" i="20"/>
  <c r="B38" i="18"/>
  <c r="C10" i="18"/>
  <c r="B6" i="18"/>
  <c r="B28" i="5"/>
  <c r="B45" i="5"/>
  <c r="B11" i="5"/>
  <c r="B9" i="5"/>
  <c r="B43" i="5"/>
  <c r="B26" i="5"/>
  <c r="B44" i="5"/>
  <c r="B27" i="5"/>
  <c r="B12" i="5"/>
  <c r="B29" i="5"/>
  <c r="B46" i="5"/>
  <c r="B10" i="5"/>
  <c r="E259" i="33"/>
  <c r="L136" i="20"/>
  <c r="K136" i="20" s="1"/>
  <c r="B286" i="29"/>
  <c r="B289" i="29"/>
  <c r="B240" i="29" s="1"/>
  <c r="B284" i="29"/>
  <c r="B281" i="29"/>
  <c r="B266" i="33"/>
  <c r="B272" i="33"/>
  <c r="B271" i="33"/>
  <c r="B278" i="29"/>
  <c r="B30" i="32" s="1"/>
  <c r="B265" i="33"/>
  <c r="B267" i="33"/>
  <c r="B270" i="33"/>
  <c r="B268" i="33"/>
  <c r="B273" i="33"/>
  <c r="L146" i="20"/>
  <c r="L148" i="20"/>
  <c r="L149" i="20"/>
  <c r="A39" i="20"/>
  <c r="B304" i="29" l="1"/>
  <c r="B307" i="29"/>
  <c r="B33" i="32"/>
  <c r="B305" i="29"/>
  <c r="B31" i="32"/>
  <c r="B303" i="29"/>
  <c r="C303" i="29" s="1"/>
  <c r="B32" i="32"/>
  <c r="B54" i="32" l="1"/>
  <c r="E71" i="18"/>
  <c r="E106" i="32"/>
  <c r="F106" i="32" s="1"/>
  <c r="F107" i="32" s="1"/>
  <c r="E152" i="32"/>
  <c r="D46" i="16"/>
  <c r="E112" i="32"/>
  <c r="F112" i="32" s="1"/>
  <c r="F113" i="32" s="1"/>
  <c r="D83" i="15"/>
  <c r="E134" i="32"/>
  <c r="E138" i="32" s="1"/>
  <c r="F139" i="32" s="1"/>
  <c r="E118" i="32"/>
  <c r="F118" i="32" s="1"/>
  <c r="F119" i="32" s="1"/>
  <c r="E143" i="32"/>
  <c r="E147" i="32" s="1"/>
  <c r="F148" i="32" s="1"/>
  <c r="C304" i="29"/>
  <c r="J136" i="20"/>
  <c r="C8" i="17" s="1"/>
  <c r="C162" i="20"/>
  <c r="C35" i="4" s="1"/>
  <c r="C158" i="20"/>
  <c r="C9" i="16" s="1"/>
  <c r="K157" i="20"/>
  <c r="J157" i="20" s="1"/>
  <c r="C64" i="25"/>
  <c r="C159" i="20"/>
  <c r="C26" i="15" s="1"/>
  <c r="C141" i="20"/>
  <c r="C26" i="18" s="1"/>
  <c r="C137" i="20"/>
  <c r="C43" i="5" s="1"/>
  <c r="C160" i="20"/>
  <c r="C9" i="15" s="1"/>
  <c r="C138" i="20"/>
  <c r="C26" i="5" s="1"/>
  <c r="C132" i="4"/>
  <c r="C136" i="4"/>
  <c r="C139" i="4"/>
  <c r="C137" i="4"/>
  <c r="C135" i="4"/>
  <c r="C6" i="4"/>
  <c r="C13" i="4"/>
  <c r="C11" i="4"/>
  <c r="C63" i="4"/>
  <c r="C61" i="4"/>
  <c r="C64" i="4"/>
  <c r="C62" i="4"/>
  <c r="C60"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L160" i="20"/>
  <c r="K160" i="20" s="1"/>
  <c r="J160" i="20" s="1"/>
  <c r="C8" i="15" s="1"/>
  <c r="C6" i="15"/>
  <c r="B51" i="32"/>
  <c r="B258" i="29"/>
  <c r="B11" i="17"/>
  <c r="B12" i="17"/>
  <c r="B10" i="17"/>
  <c r="B9" i="17"/>
  <c r="B50" i="32"/>
  <c r="B40" i="32"/>
  <c r="C290" i="29"/>
  <c r="C279" i="29"/>
  <c r="C10" i="4"/>
  <c r="B67" i="32"/>
  <c r="C9" i="4"/>
  <c r="C9" i="5"/>
  <c r="C9" i="18"/>
  <c r="L162" i="20"/>
  <c r="K162" i="20" s="1"/>
  <c r="J162" i="20" s="1"/>
  <c r="C34" i="4" s="1"/>
  <c r="L161" i="20"/>
  <c r="K161" i="20" s="1"/>
  <c r="J161" i="20" s="1"/>
  <c r="C8" i="4" s="1"/>
  <c r="B142" i="33"/>
  <c r="B222" i="29"/>
  <c r="B60" i="29"/>
  <c r="B42" i="32"/>
  <c r="B72" i="32"/>
  <c r="K149" i="20"/>
  <c r="K155" i="20"/>
  <c r="J155" i="20" s="1"/>
  <c r="C63" i="25" s="1"/>
  <c r="K141" i="20"/>
  <c r="K153" i="20"/>
  <c r="K143" i="20"/>
  <c r="J143" i="20" s="1"/>
  <c r="K146" i="20"/>
  <c r="K140" i="20"/>
  <c r="K144" i="20"/>
  <c r="K151" i="20"/>
  <c r="K145" i="20"/>
  <c r="K154" i="20"/>
  <c r="K152" i="20"/>
  <c r="K159" i="20"/>
  <c r="J159" i="20" s="1"/>
  <c r="C25" i="15" s="1"/>
  <c r="K158" i="20"/>
  <c r="J158" i="20" s="1"/>
  <c r="K148" i="20"/>
  <c r="K150" i="20"/>
  <c r="J150" i="20" s="1"/>
  <c r="K147" i="20"/>
  <c r="B6" i="4"/>
  <c r="B78" i="29"/>
  <c r="C280" i="29"/>
  <c r="B204" i="29"/>
  <c r="B39" i="32"/>
  <c r="B309" i="29"/>
  <c r="B56" i="32" s="1"/>
  <c r="B132" i="29"/>
  <c r="B114" i="29"/>
  <c r="B311" i="29"/>
  <c r="B58" i="32" s="1"/>
  <c r="B35" i="32"/>
  <c r="B34" i="32"/>
  <c r="B166" i="29"/>
  <c r="L137" i="20"/>
  <c r="L138" i="20"/>
  <c r="B6" i="17"/>
  <c r="C9" i="17"/>
  <c r="C10" i="17"/>
  <c r="L139" i="20"/>
  <c r="C289" i="29"/>
  <c r="B188" i="33"/>
  <c r="B74" i="32"/>
  <c r="B50" i="33"/>
  <c r="B68" i="32"/>
  <c r="B186" i="29"/>
  <c r="B73" i="33"/>
  <c r="B69" i="32"/>
  <c r="B234" i="33"/>
  <c r="B76" i="32"/>
  <c r="B36" i="32"/>
  <c r="B308" i="29"/>
  <c r="B96" i="33"/>
  <c r="B70" i="32"/>
  <c r="B119" i="33"/>
  <c r="B71" i="32"/>
  <c r="B211" i="33"/>
  <c r="B75" i="32"/>
  <c r="B150" i="29"/>
  <c r="B165" i="33"/>
  <c r="B73" i="32"/>
  <c r="B313" i="29"/>
  <c r="B41" i="32"/>
  <c r="B310" i="29"/>
  <c r="B38" i="32"/>
  <c r="B96" i="29"/>
  <c r="B42" i="29"/>
  <c r="B302" i="29"/>
  <c r="B16" i="32"/>
  <c r="B258" i="4"/>
  <c r="B259" i="4"/>
  <c r="B255" i="4"/>
  <c r="D270" i="4"/>
  <c r="D269" i="4"/>
  <c r="D268" i="4"/>
  <c r="D267" i="4"/>
  <c r="B269" i="4" s="1"/>
  <c r="J147" i="20" l="1"/>
  <c r="C67" i="25"/>
  <c r="J148" i="20"/>
  <c r="J154" i="20"/>
  <c r="C38" i="4"/>
  <c r="J144" i="20"/>
  <c r="J146" i="20"/>
  <c r="C241" i="33"/>
  <c r="J153" i="20"/>
  <c r="C12" i="4"/>
  <c r="J149" i="20"/>
  <c r="J152" i="20"/>
  <c r="C12" i="15"/>
  <c r="J145" i="20"/>
  <c r="C195" i="33"/>
  <c r="J151" i="20"/>
  <c r="C29" i="15"/>
  <c r="J140" i="20"/>
  <c r="C8" i="18" s="1"/>
  <c r="J141" i="20"/>
  <c r="C25" i="18" s="1"/>
  <c r="C168" i="29"/>
  <c r="C180" i="29"/>
  <c r="C257" i="4"/>
  <c r="C274" i="4" s="1"/>
  <c r="C263" i="4"/>
  <c r="C261" i="4"/>
  <c r="C264" i="4"/>
  <c r="C262" i="4"/>
  <c r="C260" i="4"/>
  <c r="C165" i="33"/>
  <c r="C167" i="33"/>
  <c r="C211" i="33"/>
  <c r="C213" i="33"/>
  <c r="C119" i="33"/>
  <c r="C121" i="33"/>
  <c r="C50" i="33"/>
  <c r="C52" i="33"/>
  <c r="C96" i="33"/>
  <c r="C98" i="33"/>
  <c r="C234" i="33"/>
  <c r="C236" i="33"/>
  <c r="C188" i="33"/>
  <c r="C190" i="33"/>
  <c r="C73" i="33"/>
  <c r="C75" i="33"/>
  <c r="C142" i="33"/>
  <c r="C144" i="33"/>
  <c r="C159" i="33" s="1"/>
  <c r="C8" i="16"/>
  <c r="D16" i="32"/>
  <c r="C146" i="33"/>
  <c r="C147" i="33"/>
  <c r="B144" i="33"/>
  <c r="C149" i="33"/>
  <c r="C148" i="33"/>
  <c r="C166" i="29"/>
  <c r="A178" i="29" s="1"/>
  <c r="K139" i="20"/>
  <c r="K138" i="20"/>
  <c r="K137" i="20"/>
  <c r="C192" i="33"/>
  <c r="C194" i="33"/>
  <c r="C193" i="33"/>
  <c r="C126" i="33"/>
  <c r="C125" i="33"/>
  <c r="C123" i="33"/>
  <c r="C124" i="33"/>
  <c r="C78" i="33"/>
  <c r="C77" i="33"/>
  <c r="C79" i="33"/>
  <c r="C240" i="33"/>
  <c r="C239" i="33"/>
  <c r="C238" i="33"/>
  <c r="C170" i="33"/>
  <c r="C169" i="33"/>
  <c r="C171" i="33"/>
  <c r="C172" i="33"/>
  <c r="C100" i="33"/>
  <c r="C102" i="33"/>
  <c r="C101" i="33"/>
  <c r="C259" i="4"/>
  <c r="C56" i="33"/>
  <c r="C55" i="33"/>
  <c r="C54" i="33"/>
  <c r="C57" i="33"/>
  <c r="C218" i="33"/>
  <c r="C217" i="33"/>
  <c r="C215" i="33"/>
  <c r="C216" i="33"/>
  <c r="B52" i="32"/>
  <c r="B167" i="33"/>
  <c r="B98" i="33"/>
  <c r="B60" i="32"/>
  <c r="C313" i="29"/>
  <c r="B121" i="33"/>
  <c r="B75" i="33"/>
  <c r="B52" i="33"/>
  <c r="B49" i="32"/>
  <c r="B213" i="33"/>
  <c r="B57" i="32"/>
  <c r="C310" i="29"/>
  <c r="B55" i="32"/>
  <c r="C308" i="29"/>
  <c r="B236" i="33"/>
  <c r="B190" i="33"/>
  <c r="B257" i="4"/>
  <c r="D272" i="4"/>
  <c r="B14" i="32"/>
  <c r="B15" i="32"/>
  <c r="B17" i="32"/>
  <c r="B18" i="32"/>
  <c r="B19" i="32"/>
  <c r="B20" i="32"/>
  <c r="B21" i="32"/>
  <c r="B22" i="32"/>
  <c r="B13" i="32"/>
  <c r="B9" i="32"/>
  <c r="B10" i="32"/>
  <c r="B11" i="32"/>
  <c r="B12" i="32"/>
  <c r="D132" i="33"/>
  <c r="D131" i="33"/>
  <c r="D130" i="33"/>
  <c r="D129" i="33"/>
  <c r="B131" i="33" s="1"/>
  <c r="D263" i="29"/>
  <c r="D262" i="29"/>
  <c r="D261" i="29"/>
  <c r="D260" i="29"/>
  <c r="B262" i="29" s="1"/>
  <c r="D227" i="29"/>
  <c r="D226" i="29"/>
  <c r="D225" i="29"/>
  <c r="D224" i="29"/>
  <c r="B226" i="29" s="1"/>
  <c r="D155" i="29"/>
  <c r="D154" i="29"/>
  <c r="D153" i="29"/>
  <c r="D152" i="29"/>
  <c r="B154" i="29" s="1"/>
  <c r="D137" i="29"/>
  <c r="D136" i="29"/>
  <c r="D135" i="29"/>
  <c r="D134" i="29"/>
  <c r="B136" i="29" s="1"/>
  <c r="B94" i="29"/>
  <c r="B112" i="29"/>
  <c r="B277" i="29"/>
  <c r="B40" i="29"/>
  <c r="D83" i="29"/>
  <c r="D82" i="29"/>
  <c r="D81" i="29"/>
  <c r="D80" i="29"/>
  <c r="B82" i="29" s="1"/>
  <c r="D65" i="29"/>
  <c r="D64" i="29"/>
  <c r="D63" i="29"/>
  <c r="D62" i="29"/>
  <c r="B64" i="29" s="1"/>
  <c r="B380" i="4"/>
  <c r="D395" i="4"/>
  <c r="D394" i="4"/>
  <c r="D393" i="4"/>
  <c r="D392" i="4"/>
  <c r="B394" i="4" s="1"/>
  <c r="B305" i="4"/>
  <c r="D320" i="4"/>
  <c r="D319" i="4"/>
  <c r="D318" i="4"/>
  <c r="D317" i="4"/>
  <c r="B319" i="4" s="1"/>
  <c r="B230" i="4"/>
  <c r="D245" i="4"/>
  <c r="D244" i="4"/>
  <c r="D243" i="4"/>
  <c r="D242" i="4"/>
  <c r="B244" i="4" s="1"/>
  <c r="B205" i="4"/>
  <c r="D220" i="4"/>
  <c r="D219" i="4"/>
  <c r="D218" i="4"/>
  <c r="D217" i="4"/>
  <c r="B219" i="4" s="1"/>
  <c r="B105" i="4"/>
  <c r="C160" i="33" l="1"/>
  <c r="D269" i="33" s="1"/>
  <c r="J138" i="20"/>
  <c r="C25" i="5" s="1"/>
  <c r="C80" i="33"/>
  <c r="J137" i="20"/>
  <c r="C42" i="5" s="1"/>
  <c r="C138" i="4"/>
  <c r="J139" i="20"/>
  <c r="C8" i="5" s="1"/>
  <c r="C103" i="33"/>
  <c r="C114" i="29"/>
  <c r="C126" i="29"/>
  <c r="C42" i="29"/>
  <c r="C54" i="29"/>
  <c r="C96" i="29"/>
  <c r="C108" i="29"/>
  <c r="C307" i="4"/>
  <c r="C313" i="4"/>
  <c r="C311" i="4"/>
  <c r="C314" i="4"/>
  <c r="C312" i="4"/>
  <c r="C310" i="4"/>
  <c r="C107" i="4"/>
  <c r="C113" i="4"/>
  <c r="C111" i="4"/>
  <c r="C114" i="4"/>
  <c r="C112" i="4"/>
  <c r="C110" i="4"/>
  <c r="C382" i="4"/>
  <c r="C388" i="4"/>
  <c r="C386" i="4"/>
  <c r="C389" i="4"/>
  <c r="C387" i="4"/>
  <c r="C385" i="4"/>
  <c r="C207" i="4"/>
  <c r="C213" i="4"/>
  <c r="C211" i="4"/>
  <c r="C214" i="4"/>
  <c r="C212" i="4"/>
  <c r="C210" i="4"/>
  <c r="C232" i="4"/>
  <c r="C238" i="4"/>
  <c r="C236" i="4"/>
  <c r="C239" i="4"/>
  <c r="C237" i="4"/>
  <c r="C235" i="4"/>
  <c r="D66" i="29"/>
  <c r="D84" i="29"/>
  <c r="D138" i="29"/>
  <c r="D156" i="29"/>
  <c r="D228" i="29"/>
  <c r="D264" i="29"/>
  <c r="D133" i="33"/>
  <c r="D10" i="32"/>
  <c r="D21" i="32"/>
  <c r="D17" i="32"/>
  <c r="D9" i="32"/>
  <c r="D20" i="32"/>
  <c r="D15" i="32"/>
  <c r="D13" i="32"/>
  <c r="D12" i="32"/>
  <c r="D19" i="32"/>
  <c r="D14" i="32"/>
  <c r="D11" i="32"/>
  <c r="D22" i="32"/>
  <c r="D18" i="32"/>
  <c r="C94" i="29"/>
  <c r="A106" i="29" s="1"/>
  <c r="C112" i="29"/>
  <c r="A124" i="29" s="1"/>
  <c r="C40" i="29"/>
  <c r="A52" i="29" s="1"/>
  <c r="C109" i="4"/>
  <c r="C384" i="4"/>
  <c r="C134" i="4"/>
  <c r="C209" i="4"/>
  <c r="C234" i="4"/>
  <c r="C309" i="4"/>
  <c r="B301" i="29"/>
  <c r="B29" i="32"/>
  <c r="B22" i="29"/>
  <c r="B24" i="29"/>
  <c r="B232" i="4"/>
  <c r="B107" i="4"/>
  <c r="B307" i="4"/>
  <c r="B382" i="4"/>
  <c r="B132" i="4"/>
  <c r="B207" i="4"/>
  <c r="B238" i="29"/>
  <c r="B27" i="33"/>
  <c r="D229" i="29"/>
  <c r="D265" i="29"/>
  <c r="B202" i="29"/>
  <c r="B256" i="29"/>
  <c r="B184" i="29"/>
  <c r="B220" i="29"/>
  <c r="D134" i="33"/>
  <c r="D157" i="29"/>
  <c r="B130" i="29"/>
  <c r="B148" i="29"/>
  <c r="B58" i="29"/>
  <c r="D139" i="29"/>
  <c r="B76" i="29"/>
  <c r="D85" i="29"/>
  <c r="D67" i="29"/>
  <c r="D322" i="4"/>
  <c r="D397" i="4"/>
  <c r="D247" i="4"/>
  <c r="D222" i="4"/>
  <c r="C33" i="33" l="1"/>
  <c r="C34" i="33"/>
  <c r="C31" i="33"/>
  <c r="C32" i="33"/>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B29" i="33"/>
  <c r="B48" i="32"/>
  <c r="D145" i="4" l="1"/>
  <c r="D144" i="4"/>
  <c r="D143" i="4"/>
  <c r="D142" i="4"/>
  <c r="B144" i="4" s="1"/>
  <c r="D120" i="4"/>
  <c r="D119" i="4"/>
  <c r="D118" i="4"/>
  <c r="D117" i="4"/>
  <c r="B119" i="4" s="1"/>
  <c r="D147" i="4" l="1"/>
  <c r="D122" i="4"/>
  <c r="H165" i="20" l="1"/>
  <c r="C68" i="15" l="1"/>
  <c r="C32" i="17"/>
  <c r="C54" i="18"/>
  <c r="D10" i="4"/>
  <c r="B17" i="4" s="1"/>
  <c r="D41" i="4"/>
  <c r="D169" i="29"/>
  <c r="D220" i="33"/>
  <c r="D82" i="33"/>
  <c r="D266" i="4"/>
  <c r="D151" i="29"/>
  <c r="D133" i="29"/>
  <c r="D128" i="33"/>
  <c r="D61" i="29"/>
  <c r="D79" i="29"/>
  <c r="D259" i="29"/>
  <c r="D223" i="29"/>
  <c r="D391" i="4"/>
  <c r="D316" i="4"/>
  <c r="D216" i="4"/>
  <c r="D241" i="4"/>
  <c r="D141" i="4"/>
  <c r="D116" i="4"/>
  <c r="D201" i="33"/>
  <c r="D200" i="33"/>
  <c r="D199" i="33"/>
  <c r="D198" i="33"/>
  <c r="B200" i="33" s="1"/>
  <c r="D178" i="33"/>
  <c r="D177" i="33"/>
  <c r="D176" i="33"/>
  <c r="D175" i="33"/>
  <c r="B177" i="33" s="1"/>
  <c r="D245" i="29"/>
  <c r="D244" i="29"/>
  <c r="D243" i="29"/>
  <c r="D242" i="29"/>
  <c r="B244" i="29" s="1"/>
  <c r="D209" i="29"/>
  <c r="D208" i="29"/>
  <c r="D207" i="29"/>
  <c r="D206" i="29"/>
  <c r="B208" i="29" s="1"/>
  <c r="B330" i="4"/>
  <c r="D345" i="4"/>
  <c r="D344" i="4"/>
  <c r="D343" i="4"/>
  <c r="D342" i="4"/>
  <c r="B344" i="4" s="1"/>
  <c r="B359" i="4"/>
  <c r="B358" i="4"/>
  <c r="B355" i="4"/>
  <c r="D370" i="4"/>
  <c r="D369" i="4"/>
  <c r="D368" i="4"/>
  <c r="D367" i="4"/>
  <c r="B369" i="4" s="1"/>
  <c r="C332" i="4" l="1"/>
  <c r="C338" i="4"/>
  <c r="C336" i="4"/>
  <c r="C339" i="4"/>
  <c r="C337" i="4"/>
  <c r="C335" i="4"/>
  <c r="C357" i="4"/>
  <c r="C363" i="4"/>
  <c r="C361" i="4"/>
  <c r="C364" i="4"/>
  <c r="C362" i="4"/>
  <c r="C360" i="4"/>
  <c r="D210" i="29"/>
  <c r="D246" i="29"/>
  <c r="D202" i="33"/>
  <c r="B43" i="4"/>
  <c r="C359" i="4"/>
  <c r="C334" i="4"/>
  <c r="B332" i="4"/>
  <c r="B357" i="4"/>
  <c r="D347" i="4"/>
  <c r="D203" i="33"/>
  <c r="D180" i="33"/>
  <c r="D247" i="29"/>
  <c r="D211" i="29"/>
  <c r="D372" i="4"/>
  <c r="A165" i="4" l="1"/>
  <c r="A162" i="4"/>
  <c r="A163" i="4"/>
  <c r="A164" i="4"/>
  <c r="A187" i="4" l="1"/>
  <c r="A212" i="4" s="1"/>
  <c r="A262" i="4"/>
  <c r="A190" i="4"/>
  <c r="A215" i="4" s="1"/>
  <c r="A265" i="4"/>
  <c r="A189" i="4"/>
  <c r="A214" i="4" s="1"/>
  <c r="A264" i="4"/>
  <c r="A188" i="4"/>
  <c r="A213" i="4" s="1"/>
  <c r="A263" i="4"/>
  <c r="A87" i="4"/>
  <c r="A112" i="4" s="1"/>
  <c r="A137" i="4" s="1"/>
  <c r="A89" i="4"/>
  <c r="A114" i="4" s="1"/>
  <c r="A139" i="4" s="1"/>
  <c r="A90" i="4"/>
  <c r="A115" i="4" s="1"/>
  <c r="A140" i="4" s="1"/>
  <c r="A88" i="4"/>
  <c r="A113" i="4" s="1"/>
  <c r="A138" i="4" s="1"/>
  <c r="A363" i="4" l="1"/>
  <c r="A288" i="4"/>
  <c r="A413" i="4" s="1"/>
  <c r="A362" i="4"/>
  <c r="A287" i="4"/>
  <c r="A412" i="4" s="1"/>
  <c r="A364" i="4"/>
  <c r="A289" i="4"/>
  <c r="A339" i="4" s="1"/>
  <c r="A238" i="4"/>
  <c r="A388" i="4"/>
  <c r="A313" i="4"/>
  <c r="A365" i="4"/>
  <c r="A239" i="4"/>
  <c r="A389" i="4"/>
  <c r="A314" i="4"/>
  <c r="A240" i="4"/>
  <c r="A315" i="4"/>
  <c r="A390" i="4"/>
  <c r="A290" i="4"/>
  <c r="A415" i="4" s="1"/>
  <c r="A237" i="4"/>
  <c r="A312" i="4"/>
  <c r="A387" i="4"/>
  <c r="A338" i="4" l="1"/>
  <c r="A414" i="4"/>
  <c r="A337" i="4"/>
  <c r="A340"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A97" i="32"/>
  <c r="B116" i="32" l="1"/>
  <c r="B110" i="32"/>
  <c r="A42" i="16"/>
  <c r="B74" i="25" l="1"/>
  <c r="B72" i="25"/>
  <c r="B71" i="25"/>
  <c r="A47" i="23"/>
  <c r="A40" i="23"/>
  <c r="B263" i="33"/>
  <c r="B315" i="29"/>
  <c r="B80" i="4"/>
  <c r="B155" i="4"/>
  <c r="B180" i="4"/>
  <c r="B280" i="4"/>
  <c r="B405" i="4"/>
  <c r="B104" i="32"/>
  <c r="B98" i="32"/>
  <c r="B92" i="32"/>
  <c r="A41" i="16"/>
  <c r="A3" i="16"/>
  <c r="C37" i="15"/>
  <c r="A47" i="15"/>
  <c r="A20" i="15"/>
  <c r="A3" i="15"/>
  <c r="A67" i="18"/>
  <c r="A20" i="18"/>
  <c r="A3" i="18"/>
  <c r="A3" i="17"/>
  <c r="B43" i="13"/>
  <c r="A3" i="13"/>
  <c r="A37" i="5"/>
  <c r="A121" i="32"/>
  <c r="A115" i="32"/>
  <c r="A109" i="32"/>
  <c r="A103" i="32"/>
  <c r="A91" i="32"/>
  <c r="A3" i="32"/>
  <c r="B88" i="32"/>
  <c r="B79" i="32"/>
  <c r="A1" i="32"/>
  <c r="B261" i="33"/>
  <c r="A3" i="33"/>
  <c r="B298" i="29"/>
  <c r="B274" i="29"/>
  <c r="A3" i="29"/>
  <c r="B429" i="4"/>
  <c r="C82" i="4" l="1"/>
  <c r="C88" i="4"/>
  <c r="C86" i="4"/>
  <c r="C89" i="4"/>
  <c r="C87" i="4"/>
  <c r="C85" i="4"/>
  <c r="C282" i="4"/>
  <c r="C288" i="4"/>
  <c r="C286" i="4"/>
  <c r="C289" i="4"/>
  <c r="C287" i="4"/>
  <c r="C285" i="4"/>
  <c r="C407" i="4"/>
  <c r="C413" i="4"/>
  <c r="C411" i="4"/>
  <c r="C414" i="4"/>
  <c r="C412" i="4"/>
  <c r="C410" i="4"/>
  <c r="C182" i="4"/>
  <c r="C188" i="4"/>
  <c r="C186" i="4"/>
  <c r="C189" i="4"/>
  <c r="C187" i="4"/>
  <c r="C185" i="4"/>
  <c r="C157" i="4"/>
  <c r="C163" i="4"/>
  <c r="C161" i="4"/>
  <c r="C164" i="4"/>
  <c r="C162" i="4"/>
  <c r="C160" i="4"/>
  <c r="A75" i="29"/>
  <c r="A165" i="29"/>
  <c r="A147" i="29"/>
  <c r="A255" i="29"/>
  <c r="A219" i="29"/>
  <c r="A183" i="29"/>
  <c r="A129" i="29"/>
  <c r="A93" i="29"/>
  <c r="A39" i="29"/>
  <c r="A21" i="29"/>
  <c r="A237" i="29"/>
  <c r="A201" i="29"/>
  <c r="A111" i="29"/>
  <c r="A57" i="29"/>
  <c r="A210" i="33"/>
  <c r="A164" i="33"/>
  <c r="A118" i="33"/>
  <c r="A72" i="33"/>
  <c r="A26" i="33"/>
  <c r="A233" i="33"/>
  <c r="A141" i="33"/>
  <c r="A49" i="33"/>
  <c r="A187" i="33"/>
  <c r="A95" i="33"/>
  <c r="C409" i="4"/>
  <c r="C84" i="4"/>
  <c r="C284" i="4"/>
  <c r="C59" i="4"/>
  <c r="C159" i="4"/>
  <c r="C184" i="4"/>
  <c r="B66" i="32"/>
  <c r="B407" i="4"/>
  <c r="B82" i="4"/>
  <c r="B157" i="4"/>
  <c r="B282" i="4"/>
  <c r="B57" i="4"/>
  <c r="B182" i="4"/>
  <c r="B4" i="33"/>
  <c r="C4" i="33" l="1"/>
  <c r="C6" i="33"/>
  <c r="C8" i="33"/>
  <c r="C11" i="33"/>
  <c r="C10" i="33"/>
  <c r="C9" i="33"/>
  <c r="B6" i="33"/>
  <c r="D366" i="4" l="1"/>
  <c r="D197" i="33"/>
  <c r="D205" i="29"/>
  <c r="D341" i="4"/>
  <c r="D174" i="33"/>
  <c r="D241" i="29"/>
  <c r="A1" i="35" l="1"/>
  <c r="C31" i="16" l="1"/>
  <c r="C30" i="16"/>
  <c r="C69" i="15" l="1"/>
  <c r="B57" i="15"/>
  <c r="B56" i="15"/>
  <c r="D247" i="33"/>
  <c r="D246" i="33"/>
  <c r="D245" i="33"/>
  <c r="D244" i="33"/>
  <c r="B246" i="33" s="1"/>
  <c r="D243" i="33"/>
  <c r="D155" i="33"/>
  <c r="D154" i="33"/>
  <c r="D153" i="33"/>
  <c r="D152" i="33"/>
  <c r="B154" i="33" s="1"/>
  <c r="D151" i="33"/>
  <c r="D109" i="33"/>
  <c r="D108" i="33"/>
  <c r="D107" i="33"/>
  <c r="D106" i="33"/>
  <c r="B108" i="33" s="1"/>
  <c r="D105" i="33"/>
  <c r="D63" i="33"/>
  <c r="D62" i="33"/>
  <c r="D61" i="33"/>
  <c r="D60" i="33"/>
  <c r="B62" i="33" s="1"/>
  <c r="D59" i="33"/>
  <c r="D40" i="33"/>
  <c r="D39" i="33"/>
  <c r="D38" i="33"/>
  <c r="D37" i="33"/>
  <c r="B39" i="33" s="1"/>
  <c r="D36" i="33"/>
  <c r="D17" i="33"/>
  <c r="D16" i="33"/>
  <c r="D15" i="33"/>
  <c r="D14" i="33"/>
  <c r="B16" i="33" s="1"/>
  <c r="D13" i="33"/>
  <c r="D191" i="29"/>
  <c r="D190" i="29"/>
  <c r="D189" i="29"/>
  <c r="D188" i="29"/>
  <c r="B190" i="29" s="1"/>
  <c r="D187" i="29"/>
  <c r="D119" i="29"/>
  <c r="D118" i="29"/>
  <c r="D117" i="29"/>
  <c r="D116" i="29"/>
  <c r="B118" i="29" s="1"/>
  <c r="D115" i="29"/>
  <c r="D101" i="29"/>
  <c r="D100" i="29"/>
  <c r="D99" i="29"/>
  <c r="D98" i="29"/>
  <c r="B100" i="29" s="1"/>
  <c r="D97" i="29"/>
  <c r="D47" i="29"/>
  <c r="D46" i="29"/>
  <c r="D48" i="29" s="1"/>
  <c r="D45" i="29"/>
  <c r="D44" i="29"/>
  <c r="B46" i="29" s="1"/>
  <c r="D43" i="29"/>
  <c r="D29" i="29"/>
  <c r="D28" i="29"/>
  <c r="D27" i="29"/>
  <c r="D26" i="29"/>
  <c r="B28" i="29" s="1"/>
  <c r="D25" i="29"/>
  <c r="D11" i="29"/>
  <c r="D10" i="29"/>
  <c r="D9" i="29"/>
  <c r="D8" i="29"/>
  <c r="B10" i="29" s="1"/>
  <c r="D7" i="29"/>
  <c r="D420" i="4"/>
  <c r="D419" i="4"/>
  <c r="D418" i="4"/>
  <c r="D417" i="4"/>
  <c r="B419" i="4" s="1"/>
  <c r="D416" i="4"/>
  <c r="D295" i="4"/>
  <c r="D294" i="4"/>
  <c r="D293" i="4"/>
  <c r="D292" i="4"/>
  <c r="B294" i="4" s="1"/>
  <c r="D291" i="4"/>
  <c r="D195" i="4"/>
  <c r="D194" i="4"/>
  <c r="D193" i="4"/>
  <c r="D192" i="4"/>
  <c r="B194" i="4" s="1"/>
  <c r="D191" i="4"/>
  <c r="D170" i="4"/>
  <c r="D169" i="4"/>
  <c r="D168" i="4"/>
  <c r="D167" i="4"/>
  <c r="B169" i="4" s="1"/>
  <c r="D166" i="4"/>
  <c r="D95" i="4"/>
  <c r="D94" i="4"/>
  <c r="D93" i="4"/>
  <c r="D92" i="4"/>
  <c r="B94" i="4" s="1"/>
  <c r="D91" i="4"/>
  <c r="D70" i="4"/>
  <c r="D69" i="4"/>
  <c r="D68" i="4"/>
  <c r="D67" i="4"/>
  <c r="B69" i="4" s="1"/>
  <c r="D66" i="4"/>
  <c r="C33" i="13"/>
  <c r="C32" i="13"/>
  <c r="C30" i="13"/>
  <c r="C29" i="13"/>
  <c r="B7" i="17"/>
  <c r="A29" i="32"/>
  <c r="A30" i="32" s="1"/>
  <c r="A31" i="32" s="1"/>
  <c r="A32" i="32" s="1"/>
  <c r="A33" i="32" s="1"/>
  <c r="A34" i="32" s="1"/>
  <c r="A35" i="32" s="1"/>
  <c r="B8" i="32"/>
  <c r="B7" i="32"/>
  <c r="B7" i="33"/>
  <c r="B276" i="29"/>
  <c r="D120" i="29" l="1"/>
  <c r="D30" i="29"/>
  <c r="F32" i="13"/>
  <c r="D192" i="29"/>
  <c r="D102" i="29"/>
  <c r="D248" i="33"/>
  <c r="D12" i="29"/>
  <c r="D18" i="33"/>
  <c r="D156" i="33"/>
  <c r="D8" i="32"/>
  <c r="D30" i="32"/>
  <c r="D40" i="32"/>
  <c r="D32" i="32"/>
  <c r="D31" i="32"/>
  <c r="D33" i="32"/>
  <c r="D37" i="32"/>
  <c r="D35" i="32"/>
  <c r="D41" i="32"/>
  <c r="D34" i="32"/>
  <c r="D42" i="32"/>
  <c r="D36" i="32"/>
  <c r="D39" i="32"/>
  <c r="D38" i="32"/>
  <c r="D29" i="32"/>
  <c r="D7" i="32"/>
  <c r="B171" i="29"/>
  <c r="B28" i="32"/>
  <c r="D28" i="32" s="1"/>
  <c r="B84" i="33"/>
  <c r="B222" i="33"/>
  <c r="B76" i="33"/>
  <c r="B214" i="33"/>
  <c r="B4" i="29"/>
  <c r="B6" i="29"/>
  <c r="A36" i="32"/>
  <c r="A37" i="32" s="1"/>
  <c r="A38" i="32" s="1"/>
  <c r="A39" i="32" s="1"/>
  <c r="A40" i="32" s="1"/>
  <c r="A41" i="32" s="1"/>
  <c r="A42" i="32" s="1"/>
  <c r="B268" i="4"/>
  <c r="B225" i="29"/>
  <c r="B261" i="29"/>
  <c r="B135" i="29"/>
  <c r="B63" i="29"/>
  <c r="B130" i="33"/>
  <c r="B153" i="29"/>
  <c r="B81" i="29"/>
  <c r="B122" i="33"/>
  <c r="B318" i="4"/>
  <c r="B393" i="4"/>
  <c r="B218" i="4"/>
  <c r="B243" i="4"/>
  <c r="B118" i="4"/>
  <c r="B143" i="4"/>
  <c r="B176" i="33"/>
  <c r="B243" i="29"/>
  <c r="B199" i="33"/>
  <c r="B207" i="29"/>
  <c r="B168" i="33"/>
  <c r="B191" i="33"/>
  <c r="B368" i="4"/>
  <c r="B343" i="4"/>
  <c r="B99" i="33"/>
  <c r="B30" i="33"/>
  <c r="B153" i="33"/>
  <c r="B61" i="33"/>
  <c r="B45" i="29"/>
  <c r="B193" i="4"/>
  <c r="B293" i="4"/>
  <c r="B107" i="33"/>
  <c r="B15" i="33"/>
  <c r="B27" i="29"/>
  <c r="B168" i="4"/>
  <c r="B38" i="33"/>
  <c r="B189" i="29"/>
  <c r="B9" i="29"/>
  <c r="B418" i="4"/>
  <c r="B93" i="4"/>
  <c r="B245" i="33"/>
  <c r="B117" i="29"/>
  <c r="B68" i="4"/>
  <c r="D97" i="4"/>
  <c r="D422" i="4"/>
  <c r="D13" i="29"/>
  <c r="D49" i="29"/>
  <c r="D121" i="29"/>
  <c r="D172" i="4"/>
  <c r="D31" i="29"/>
  <c r="D65" i="33"/>
  <c r="D249" i="33"/>
  <c r="D197" i="4"/>
  <c r="D72" i="4"/>
  <c r="D297" i="4"/>
  <c r="D103" i="29"/>
  <c r="D19" i="33"/>
  <c r="D111" i="33"/>
  <c r="D42" i="33"/>
  <c r="D157" i="33"/>
  <c r="D193" i="29"/>
  <c r="D9" i="13"/>
  <c r="B35" i="23" s="1"/>
  <c r="B237" i="33"/>
  <c r="B145" i="33"/>
  <c r="B53" i="33"/>
  <c r="B300" i="29"/>
  <c r="A85" i="4"/>
  <c r="A110" i="4" s="1"/>
  <c r="A135" i="4" s="1"/>
  <c r="A84" i="4"/>
  <c r="A109" i="4" s="1"/>
  <c r="A134" i="4" s="1"/>
  <c r="A158" i="4"/>
  <c r="A157" i="4"/>
  <c r="B408" i="4"/>
  <c r="B409" i="4"/>
  <c r="B283" i="4"/>
  <c r="B284" i="4"/>
  <c r="B183" i="4"/>
  <c r="B184" i="4"/>
  <c r="B158" i="4"/>
  <c r="B159" i="4"/>
  <c r="C6" i="29" l="1"/>
  <c r="C15" i="29" s="1"/>
  <c r="C18" i="29"/>
  <c r="D23" i="32"/>
  <c r="D51" i="32"/>
  <c r="D59" i="32"/>
  <c r="D53" i="32"/>
  <c r="D50" i="32"/>
  <c r="D61" i="32"/>
  <c r="D54" i="32"/>
  <c r="D56" i="32"/>
  <c r="D58" i="32"/>
  <c r="D49" i="32"/>
  <c r="D52" i="32"/>
  <c r="D55" i="32"/>
  <c r="D57" i="32"/>
  <c r="D60" i="32"/>
  <c r="D48" i="32"/>
  <c r="C4" i="29"/>
  <c r="A16" i="29" s="1"/>
  <c r="B47" i="32"/>
  <c r="A182" i="4"/>
  <c r="A207" i="4" s="1"/>
  <c r="A307" i="4" s="1"/>
  <c r="A257" i="4"/>
  <c r="A183" i="4"/>
  <c r="A208" i="4" s="1"/>
  <c r="A233" i="4" s="1"/>
  <c r="A258" i="4"/>
  <c r="B209" i="4"/>
  <c r="B384" i="4"/>
  <c r="B309" i="4"/>
  <c r="B208" i="4"/>
  <c r="B308" i="4"/>
  <c r="B383" i="4"/>
  <c r="B84" i="4"/>
  <c r="B334" i="4"/>
  <c r="B83" i="4"/>
  <c r="B333" i="4"/>
  <c r="A161" i="4"/>
  <c r="A86" i="4"/>
  <c r="A111" i="4" s="1"/>
  <c r="A136" i="4" s="1"/>
  <c r="A83" i="4"/>
  <c r="A108" i="4" s="1"/>
  <c r="A133" i="4" s="1"/>
  <c r="A159" i="4"/>
  <c r="A82" i="4"/>
  <c r="A107" i="4" s="1"/>
  <c r="A132" i="4" s="1"/>
  <c r="A160" i="4"/>
  <c r="D47" i="32" l="1"/>
  <c r="A282" i="4"/>
  <c r="A407" i="4" s="1"/>
  <c r="A382" i="4"/>
  <c r="A232" i="4"/>
  <c r="A357" i="4"/>
  <c r="A308" i="4"/>
  <c r="A358" i="4"/>
  <c r="A283" i="4"/>
  <c r="A408" i="4" s="1"/>
  <c r="A383" i="4"/>
  <c r="A184" i="4"/>
  <c r="A209" i="4" s="1"/>
  <c r="A259" i="4"/>
  <c r="A186" i="4"/>
  <c r="A211" i="4" s="1"/>
  <c r="A261" i="4"/>
  <c r="A185" i="4"/>
  <c r="A210" i="4" s="1"/>
  <c r="A260" i="4"/>
  <c r="B108" i="4"/>
  <c r="B133" i="4" s="1"/>
  <c r="B233" i="4"/>
  <c r="B109" i="4"/>
  <c r="B134" i="4" s="1"/>
  <c r="B234" i="4"/>
  <c r="A284" i="4" l="1"/>
  <c r="A409" i="4" s="1"/>
  <c r="A332" i="4"/>
  <c r="A333" i="4"/>
  <c r="A285" i="4"/>
  <c r="A410" i="4" s="1"/>
  <c r="A360" i="4"/>
  <c r="A359" i="4"/>
  <c r="A236" i="4"/>
  <c r="A311" i="4"/>
  <c r="A386" i="4"/>
  <c r="A361" i="4"/>
  <c r="A286" i="4"/>
  <c r="A336" i="4" s="1"/>
  <c r="A235" i="4"/>
  <c r="A385" i="4"/>
  <c r="A310" i="4"/>
  <c r="A234" i="4"/>
  <c r="A309" i="4"/>
  <c r="A384" i="4"/>
  <c r="A334" i="4" l="1"/>
  <c r="A335" i="4"/>
  <c r="A411" i="4"/>
  <c r="C12" i="25"/>
  <c r="C12" i="26"/>
  <c r="D11" i="2"/>
  <c r="D12" i="26" l="1"/>
  <c r="D12" i="25"/>
  <c r="C38" i="17"/>
  <c r="F36" i="17" l="1"/>
  <c r="C36" i="16"/>
  <c r="F34" i="16"/>
  <c r="C60" i="18"/>
  <c r="F58" i="18"/>
  <c r="C74" i="15"/>
  <c r="F72" i="15"/>
  <c r="C35" i="13"/>
  <c r="F33" i="13"/>
  <c r="C41" i="13" l="1"/>
  <c r="E144" i="32" l="1"/>
  <c r="E125" i="32"/>
  <c r="C38" i="15"/>
  <c r="D60" i="17" l="1"/>
  <c r="E153" i="32"/>
  <c r="D43" i="16"/>
  <c r="D118" i="32" s="1"/>
  <c r="E135" i="32"/>
  <c r="A67" i="32" l="1"/>
  <c r="A68" i="32" s="1"/>
  <c r="A69" i="32" s="1"/>
  <c r="A70" i="32" s="1"/>
  <c r="A71" i="32" s="1"/>
  <c r="A72" i="32" s="1"/>
  <c r="A73" i="32" s="1"/>
  <c r="A74" i="32" s="1"/>
  <c r="A75" i="32" s="1"/>
  <c r="A76" i="32" s="1"/>
  <c r="A48" i="32"/>
  <c r="A49" i="32" s="1"/>
  <c r="A50" i="32" s="1"/>
  <c r="A51" i="32" s="1"/>
  <c r="A52" i="32" s="1"/>
  <c r="A53" i="32" s="1"/>
  <c r="A54" i="32" s="1"/>
  <c r="A55" i="32" s="1"/>
  <c r="A56" i="32" s="1"/>
  <c r="A57" i="32" s="1"/>
  <c r="A58" i="32" s="1"/>
  <c r="A59" i="32" s="1"/>
  <c r="A60" i="32" s="1"/>
  <c r="A61" i="32" s="1"/>
  <c r="C448" i="4"/>
  <c r="C457" i="4" s="1"/>
  <c r="A8" i="32"/>
  <c r="A9" i="32" s="1"/>
  <c r="A10" i="32" s="1"/>
  <c r="A11" i="32" s="1"/>
  <c r="A12" i="32" s="1"/>
  <c r="A13" i="32" s="1"/>
  <c r="A14" i="32" s="1"/>
  <c r="D54" i="26"/>
  <c r="C18" i="26"/>
  <c r="C33" i="26" s="1"/>
  <c r="D18" i="26"/>
  <c r="D7" i="26"/>
  <c r="D21" i="26" s="1"/>
  <c r="C7" i="26"/>
  <c r="B36" i="23" l="1"/>
  <c r="B37" i="23" s="1"/>
  <c r="A15" i="32"/>
  <c r="A16" i="32" s="1"/>
  <c r="A17" i="32" s="1"/>
  <c r="A18" i="32" s="1"/>
  <c r="A19" i="32" s="1"/>
  <c r="A20" i="32" s="1"/>
  <c r="A21" i="32" s="1"/>
  <c r="A22" i="32" s="1"/>
  <c r="D33" i="26"/>
  <c r="D36" i="26" s="1"/>
  <c r="D53" i="26" s="1"/>
  <c r="D23" i="26"/>
  <c r="D22" i="26" s="1"/>
  <c r="D24" i="26" s="1"/>
  <c r="C36" i="26"/>
  <c r="C53" i="26" s="1"/>
  <c r="C54" i="26"/>
  <c r="D52" i="26" l="1"/>
  <c r="D55" i="26" s="1"/>
  <c r="C52" i="26"/>
  <c r="C55" i="26" s="1"/>
  <c r="C16" i="35"/>
  <c r="D16"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E166" i="29" l="1"/>
  <c r="C171" i="29"/>
  <c r="C93" i="33"/>
  <c r="C76" i="33" s="1"/>
  <c r="C231" i="33"/>
  <c r="C214" i="33" s="1"/>
  <c r="E256" i="29"/>
  <c r="C261" i="29"/>
  <c r="E58" i="29"/>
  <c r="C63" i="29"/>
  <c r="C135" i="29"/>
  <c r="E130" i="29"/>
  <c r="C153" i="29"/>
  <c r="E148" i="29"/>
  <c r="E220" i="29"/>
  <c r="C225" i="29"/>
  <c r="C81" i="29"/>
  <c r="E76" i="29"/>
  <c r="C139" i="33"/>
  <c r="C122" i="33" s="1"/>
  <c r="C208" i="33"/>
  <c r="C191" i="33" s="1"/>
  <c r="E202" i="29"/>
  <c r="C207" i="29"/>
  <c r="E238" i="29"/>
  <c r="C243" i="29"/>
  <c r="C162" i="33"/>
  <c r="C185" i="33"/>
  <c r="C168" i="33" s="1"/>
  <c r="C116" i="33"/>
  <c r="C70" i="33"/>
  <c r="C254" i="33"/>
  <c r="C47" i="33"/>
  <c r="E167" i="29" l="1"/>
  <c r="C172" i="29" s="1"/>
  <c r="E179" i="29" s="1"/>
  <c r="E77" i="29"/>
  <c r="C82" i="29" s="1"/>
  <c r="E87" i="29" s="1"/>
  <c r="E149" i="29"/>
  <c r="C154" i="29" s="1"/>
  <c r="E161" i="29" s="1"/>
  <c r="E131" i="29"/>
  <c r="C136" i="29" s="1"/>
  <c r="E132" i="29" s="1"/>
  <c r="E257" i="29"/>
  <c r="C262" i="29" s="1"/>
  <c r="E221" i="29"/>
  <c r="C226" i="29" s="1"/>
  <c r="E222" i="29" s="1"/>
  <c r="E59" i="29"/>
  <c r="C64" i="29" s="1"/>
  <c r="E239" i="29"/>
  <c r="C244" i="29" s="1"/>
  <c r="E251" i="29" s="1"/>
  <c r="E203" i="29"/>
  <c r="C208" i="29" s="1"/>
  <c r="D54" i="25"/>
  <c r="D36" i="25"/>
  <c r="D53" i="25" s="1"/>
  <c r="D18" i="25"/>
  <c r="D23" i="25" s="1"/>
  <c r="C18" i="25"/>
  <c r="D7" i="25"/>
  <c r="D21" i="25" s="1"/>
  <c r="C7" i="25"/>
  <c r="D100" i="32"/>
  <c r="E213" i="29" l="1"/>
  <c r="E215" i="29"/>
  <c r="E268" i="29"/>
  <c r="E269" i="29"/>
  <c r="E143" i="29"/>
  <c r="E233" i="29"/>
  <c r="E140" i="29"/>
  <c r="C138" i="29" s="1"/>
  <c r="E230" i="29"/>
  <c r="C228" i="29" s="1"/>
  <c r="E178" i="29"/>
  <c r="E168" i="29"/>
  <c r="E177" i="29"/>
  <c r="E180" i="29" s="1"/>
  <c r="E142" i="29"/>
  <c r="E150" i="29"/>
  <c r="E141" i="29"/>
  <c r="E89" i="29"/>
  <c r="E160" i="29"/>
  <c r="E159" i="29"/>
  <c r="E88" i="29"/>
  <c r="E78" i="29"/>
  <c r="E267" i="29"/>
  <c r="E258" i="29"/>
  <c r="E232" i="29"/>
  <c r="E231" i="29"/>
  <c r="E71" i="29"/>
  <c r="E60" i="29"/>
  <c r="E69" i="29"/>
  <c r="E70" i="29"/>
  <c r="E240" i="29"/>
  <c r="E250" i="29"/>
  <c r="E249" i="29"/>
  <c r="E214" i="29"/>
  <c r="E204" i="29"/>
  <c r="D22" i="25"/>
  <c r="D24" i="25" s="1"/>
  <c r="D52" i="25" s="1"/>
  <c r="D55" i="25" s="1"/>
  <c r="C36" i="25"/>
  <c r="C53" i="25" s="1"/>
  <c r="C54" i="25"/>
  <c r="C229" i="29" l="1"/>
  <c r="C139" i="29"/>
  <c r="C227" i="29"/>
  <c r="C137" i="29"/>
  <c r="E266" i="29"/>
  <c r="C264" i="29" s="1"/>
  <c r="E176" i="29"/>
  <c r="C174" i="29" s="1"/>
  <c r="E212" i="29"/>
  <c r="C210" i="29" s="1"/>
  <c r="E158" i="29"/>
  <c r="C156" i="29" s="1"/>
  <c r="E248" i="29"/>
  <c r="C245" i="29" s="1"/>
  <c r="E68" i="29"/>
  <c r="C66" i="29" s="1"/>
  <c r="E86" i="29"/>
  <c r="C84" i="29" s="1"/>
  <c r="E144" i="29"/>
  <c r="E162" i="29"/>
  <c r="E90" i="29"/>
  <c r="E72" i="29"/>
  <c r="E234" i="29"/>
  <c r="E270" i="29"/>
  <c r="E252" i="29"/>
  <c r="E216" i="29"/>
  <c r="C52" i="25"/>
  <c r="C55" i="25" s="1"/>
  <c r="C56" i="25" s="1"/>
  <c r="C62" i="25" s="1"/>
  <c r="C230" i="29" l="1"/>
  <c r="C231" i="29" s="1"/>
  <c r="C232" i="29" s="1"/>
  <c r="C67" i="29"/>
  <c r="C175" i="29"/>
  <c r="C65" i="29"/>
  <c r="C263" i="29"/>
  <c r="C83" i="29"/>
  <c r="C211" i="29"/>
  <c r="C85" i="29"/>
  <c r="C209" i="29"/>
  <c r="C265" i="29"/>
  <c r="C246" i="29"/>
  <c r="C155" i="29"/>
  <c r="C173" i="29"/>
  <c r="C157" i="29"/>
  <c r="C247" i="29"/>
  <c r="D106" i="32"/>
  <c r="C248" i="29" l="1"/>
  <c r="C249" i="29" s="1"/>
  <c r="C250" i="29" s="1"/>
  <c r="C176" i="29"/>
  <c r="C177" i="29" s="1"/>
  <c r="C178" i="29" s="1"/>
  <c r="C212" i="29"/>
  <c r="C213" i="29" s="1"/>
  <c r="C214" i="29" s="1"/>
  <c r="D287" i="29" s="1"/>
  <c r="E39" i="32" s="1"/>
  <c r="C266" i="29"/>
  <c r="C267" i="29" s="1"/>
  <c r="C268" i="29" s="1"/>
  <c r="C39" i="15"/>
  <c r="D82" i="15" s="1"/>
  <c r="D112" i="32" s="1"/>
  <c r="D94" i="32" l="1"/>
  <c r="B40" i="23" l="1"/>
  <c r="F72" i="10" l="1"/>
  <c r="F71" i="10"/>
  <c r="F70" i="10"/>
  <c r="F69" i="10"/>
  <c r="F68" i="10"/>
  <c r="F67" i="10"/>
  <c r="F66" i="10"/>
  <c r="F65" i="10"/>
  <c r="F64" i="10"/>
  <c r="F63" i="10"/>
  <c r="A63" i="10"/>
  <c r="A65" i="10" s="1"/>
  <c r="A66" i="10" s="1"/>
  <c r="F62" i="10"/>
  <c r="F56" i="10"/>
  <c r="F55" i="10"/>
  <c r="F54" i="10"/>
  <c r="F53" i="10"/>
  <c r="F52" i="10"/>
  <c r="F51" i="10"/>
  <c r="F50" i="10"/>
  <c r="F49" i="10"/>
  <c r="A49" i="10"/>
  <c r="A50" i="10" s="1"/>
  <c r="A51" i="10" s="1"/>
  <c r="F48" i="10"/>
  <c r="F41" i="10"/>
  <c r="F40" i="10"/>
  <c r="F39" i="10"/>
  <c r="F38" i="10"/>
  <c r="F37" i="10"/>
  <c r="F36" i="10"/>
  <c r="F35" i="10"/>
  <c r="A35" i="10"/>
  <c r="A36" i="10" s="1"/>
  <c r="A37" i="10" s="1"/>
  <c r="A38" i="10" s="1"/>
  <c r="A39" i="10" s="1"/>
  <c r="A40" i="10" s="1"/>
  <c r="A41" i="10" s="1"/>
  <c r="F34" i="10"/>
  <c r="F28" i="10"/>
  <c r="F27" i="10"/>
  <c r="F26" i="10"/>
  <c r="F25" i="10"/>
  <c r="F24" i="10"/>
  <c r="F23" i="10"/>
  <c r="A23" i="10"/>
  <c r="A24" i="10" s="1"/>
  <c r="A25" i="10" s="1"/>
  <c r="F22" i="10"/>
  <c r="F16" i="10"/>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29" i="10"/>
  <c r="F30" i="10" s="1"/>
  <c r="F42" i="10"/>
  <c r="F43" i="10" s="1"/>
  <c r="F57" i="10"/>
  <c r="F58" i="10" s="1"/>
  <c r="F10" i="10"/>
  <c r="F11" i="10" s="1"/>
  <c r="C32" i="5" s="1"/>
  <c r="F73" i="10"/>
  <c r="F74" i="10" s="1"/>
  <c r="C341" i="4" l="1"/>
  <c r="C197" i="33"/>
  <c r="C198" i="33" s="1"/>
  <c r="C151" i="33"/>
  <c r="C13" i="33"/>
  <c r="C66" i="4"/>
  <c r="C241" i="4"/>
  <c r="C41" i="4"/>
  <c r="C105" i="33"/>
  <c r="C216" i="4"/>
  <c r="C15" i="4"/>
  <c r="C291" i="4"/>
  <c r="C128" i="33"/>
  <c r="C129" i="33" s="1"/>
  <c r="C316" i="4"/>
  <c r="C174" i="33"/>
  <c r="C175" i="33" s="1"/>
  <c r="C59" i="33"/>
  <c r="C266" i="4"/>
  <c r="C166" i="4"/>
  <c r="C191" i="4"/>
  <c r="C243" i="33"/>
  <c r="C416" i="4"/>
  <c r="C391" i="4"/>
  <c r="C366" i="4"/>
  <c r="C220" i="33"/>
  <c r="C221" i="33" s="1"/>
  <c r="C36" i="33"/>
  <c r="C141" i="4"/>
  <c r="C116" i="4"/>
  <c r="C82" i="33"/>
  <c r="C83" i="33" s="1"/>
  <c r="C91" i="4"/>
  <c r="D51" i="2"/>
  <c r="C51" i="2"/>
  <c r="C54" i="2" s="1"/>
  <c r="C15" i="16"/>
  <c r="C15" i="18"/>
  <c r="C49" i="5"/>
  <c r="C15" i="17"/>
  <c r="C15" i="5"/>
  <c r="C32" i="18"/>
  <c r="C32" i="15"/>
  <c r="C15" i="15"/>
  <c r="C84" i="33" l="1"/>
  <c r="E79" i="33"/>
  <c r="E171" i="33"/>
  <c r="C176" i="33"/>
  <c r="E194" i="33"/>
  <c r="C199" i="33"/>
  <c r="E217" i="33"/>
  <c r="C222" i="33"/>
  <c r="E125" i="33"/>
  <c r="C130" i="33"/>
  <c r="D54" i="2"/>
  <c r="C55" i="2" s="1"/>
  <c r="E80" i="33" l="1"/>
  <c r="C85" i="33" s="1"/>
  <c r="E91" i="33" s="1"/>
  <c r="E172" i="33"/>
  <c r="C177" i="33" s="1"/>
  <c r="E173" i="33" s="1"/>
  <c r="E181" i="33" s="1"/>
  <c r="E126" i="33"/>
  <c r="C131" i="33" s="1"/>
  <c r="E218" i="33"/>
  <c r="C223" i="33" s="1"/>
  <c r="E195" i="33"/>
  <c r="C200" i="33" s="1"/>
  <c r="C427" i="4"/>
  <c r="C327" i="4"/>
  <c r="C308" i="4" s="1"/>
  <c r="C317" i="4" s="1"/>
  <c r="C227" i="4"/>
  <c r="C208" i="4" s="1"/>
  <c r="C217" i="4" s="1"/>
  <c r="C127" i="4"/>
  <c r="C108" i="4" s="1"/>
  <c r="C117" i="4" s="1"/>
  <c r="C27" i="4"/>
  <c r="C7" i="4" s="1"/>
  <c r="C16" i="4" s="1"/>
  <c r="C402" i="4"/>
  <c r="C383" i="4" s="1"/>
  <c r="C392" i="4" s="1"/>
  <c r="C202" i="4"/>
  <c r="C183" i="4" s="1"/>
  <c r="C192" i="4" s="1"/>
  <c r="C352" i="4"/>
  <c r="C333" i="4" s="1"/>
  <c r="C342" i="4" s="1"/>
  <c r="E338" i="4" s="1"/>
  <c r="C52" i="4"/>
  <c r="C33" i="4" s="1"/>
  <c r="C42" i="4" s="1"/>
  <c r="C302" i="4"/>
  <c r="C102" i="4"/>
  <c r="C152" i="4"/>
  <c r="C133" i="4" s="1"/>
  <c r="C142" i="4" s="1"/>
  <c r="C377" i="4"/>
  <c r="C358" i="4" s="1"/>
  <c r="C277" i="4"/>
  <c r="C258" i="4" s="1"/>
  <c r="C267" i="4" s="1"/>
  <c r="C177" i="4"/>
  <c r="C158" i="4" s="1"/>
  <c r="C167" i="4" s="1"/>
  <c r="C77" i="4"/>
  <c r="C252" i="4"/>
  <c r="C233" i="4" s="1"/>
  <c r="C242" i="4" s="1"/>
  <c r="C35" i="5"/>
  <c r="C24" i="5" s="1"/>
  <c r="C33" i="5" s="1"/>
  <c r="F48" i="15"/>
  <c r="F50" i="15" s="1"/>
  <c r="F51" i="15" s="1"/>
  <c r="C18" i="16"/>
  <c r="C7" i="16" s="1"/>
  <c r="C16" i="16" s="1"/>
  <c r="C18" i="15"/>
  <c r="C7" i="15" s="1"/>
  <c r="C16" i="15" s="1"/>
  <c r="C35" i="15"/>
  <c r="C35" i="18"/>
  <c r="C24" i="18" s="1"/>
  <c r="C33" i="18" s="1"/>
  <c r="C18" i="18"/>
  <c r="C7" i="18" s="1"/>
  <c r="C16" i="18" s="1"/>
  <c r="C18" i="17"/>
  <c r="C52" i="5"/>
  <c r="C41" i="5" s="1"/>
  <c r="C50" i="5" s="1"/>
  <c r="C18" i="5"/>
  <c r="E184" i="33" l="1"/>
  <c r="E90" i="33"/>
  <c r="E92" i="33"/>
  <c r="E81" i="33"/>
  <c r="E89" i="33" s="1"/>
  <c r="C86" i="33" s="1"/>
  <c r="E137" i="33"/>
  <c r="E127" i="33"/>
  <c r="E136" i="33"/>
  <c r="E230" i="33"/>
  <c r="E228" i="33"/>
  <c r="E219" i="33"/>
  <c r="E227" i="33" s="1"/>
  <c r="E138" i="33"/>
  <c r="E206" i="33"/>
  <c r="E196" i="33"/>
  <c r="E205" i="33"/>
  <c r="E207" i="33"/>
  <c r="C178" i="33"/>
  <c r="C180" i="33"/>
  <c r="C179" i="33"/>
  <c r="E183" i="33"/>
  <c r="E182" i="33"/>
  <c r="E229" i="33"/>
  <c r="C367" i="4"/>
  <c r="E357" i="4" s="1"/>
  <c r="F52" i="15"/>
  <c r="D58" i="15" s="1"/>
  <c r="E58" i="15" s="1"/>
  <c r="E32" i="4"/>
  <c r="C43" i="4"/>
  <c r="C50" i="23" s="1"/>
  <c r="D50" i="23" s="1"/>
  <c r="C34" i="5"/>
  <c r="C7" i="13"/>
  <c r="D14" i="13" s="1"/>
  <c r="C8" i="13"/>
  <c r="D15" i="13" s="1"/>
  <c r="C24" i="15"/>
  <c r="C33" i="15" s="1"/>
  <c r="C50" i="15"/>
  <c r="E6" i="4"/>
  <c r="C17" i="4"/>
  <c r="E257" i="4"/>
  <c r="C268" i="4"/>
  <c r="C59" i="23" s="1"/>
  <c r="D59" i="23" s="1"/>
  <c r="C218" i="4"/>
  <c r="C57" i="23" s="1"/>
  <c r="D57" i="23" s="1"/>
  <c r="E207" i="4"/>
  <c r="C243" i="4"/>
  <c r="C58" i="23" s="1"/>
  <c r="D58" i="23" s="1"/>
  <c r="E232" i="4"/>
  <c r="C143" i="4"/>
  <c r="C54" i="23" s="1"/>
  <c r="D54" i="23" s="1"/>
  <c r="E132" i="4"/>
  <c r="E307" i="4"/>
  <c r="C318" i="4"/>
  <c r="C61" i="23" s="1"/>
  <c r="D61" i="23" s="1"/>
  <c r="E107" i="4"/>
  <c r="C118" i="4"/>
  <c r="C53" i="23" s="1"/>
  <c r="D53" i="23" s="1"/>
  <c r="E382" i="4"/>
  <c r="C393" i="4"/>
  <c r="C64" i="23" s="1"/>
  <c r="D64" i="23" s="1"/>
  <c r="E332" i="4"/>
  <c r="C343" i="4"/>
  <c r="C62" i="23" s="1"/>
  <c r="D62" i="23" s="1"/>
  <c r="C408" i="4"/>
  <c r="C417" i="4" s="1"/>
  <c r="C83" i="4"/>
  <c r="C92" i="4" s="1"/>
  <c r="C49" i="23" l="1"/>
  <c r="D49" i="23" s="1"/>
  <c r="C88" i="33"/>
  <c r="C87" i="33"/>
  <c r="E93" i="33"/>
  <c r="E185" i="33"/>
  <c r="E139" i="33"/>
  <c r="E204" i="33"/>
  <c r="C181" i="33"/>
  <c r="C182" i="33" s="1"/>
  <c r="C183" i="33" s="1"/>
  <c r="D270" i="33" s="1"/>
  <c r="C224" i="33"/>
  <c r="C226" i="33"/>
  <c r="C225" i="33"/>
  <c r="E135" i="33"/>
  <c r="E208" i="33"/>
  <c r="E231" i="33"/>
  <c r="C368" i="4"/>
  <c r="C63" i="23" s="1"/>
  <c r="D63" i="23" s="1"/>
  <c r="E33" i="4"/>
  <c r="C44" i="4" s="1"/>
  <c r="E49" i="4" s="1"/>
  <c r="C51" i="5"/>
  <c r="E7" i="4"/>
  <c r="C18" i="4" s="1"/>
  <c r="E25" i="4" s="1"/>
  <c r="E258" i="4"/>
  <c r="C269" i="4" s="1"/>
  <c r="E233" i="4"/>
  <c r="C244" i="4" s="1"/>
  <c r="E250" i="4" s="1"/>
  <c r="E208" i="4"/>
  <c r="C219" i="4" s="1"/>
  <c r="E224" i="4" s="1"/>
  <c r="E108" i="4"/>
  <c r="C119" i="4" s="1"/>
  <c r="E125" i="4" s="1"/>
  <c r="E383" i="4"/>
  <c r="C394" i="4" s="1"/>
  <c r="E308" i="4"/>
  <c r="C319" i="4" s="1"/>
  <c r="E133" i="4"/>
  <c r="C144" i="4" s="1"/>
  <c r="E134" i="4" s="1"/>
  <c r="E333" i="4"/>
  <c r="C344" i="4" s="1"/>
  <c r="C418" i="4"/>
  <c r="D57" i="15"/>
  <c r="E57" i="15" s="1"/>
  <c r="E82" i="4"/>
  <c r="C58" i="4"/>
  <c r="C67" i="4" s="1"/>
  <c r="C97" i="29"/>
  <c r="C98" i="29" s="1"/>
  <c r="C7" i="17"/>
  <c r="C16" i="17" s="1"/>
  <c r="C71" i="25"/>
  <c r="C72" i="25" s="1"/>
  <c r="B17" i="23" s="1"/>
  <c r="C43" i="15"/>
  <c r="C7" i="5"/>
  <c r="C16" i="5" s="1"/>
  <c r="C43" i="29"/>
  <c r="C44" i="29" s="1"/>
  <c r="C237" i="33"/>
  <c r="C244" i="33" s="1"/>
  <c r="C283" i="4"/>
  <c r="C292" i="4" s="1"/>
  <c r="C53" i="33"/>
  <c r="C60" i="33" s="1"/>
  <c r="E270" i="33" l="1"/>
  <c r="F73" i="32" s="1"/>
  <c r="E73" i="32"/>
  <c r="C19" i="4"/>
  <c r="C89" i="33"/>
  <c r="C90" i="33" s="1"/>
  <c r="C91" i="33" s="1"/>
  <c r="C227" i="33"/>
  <c r="C228" i="33" s="1"/>
  <c r="C229" i="33" s="1"/>
  <c r="D272" i="33" s="1"/>
  <c r="C132" i="33"/>
  <c r="C133" i="33"/>
  <c r="C134" i="33"/>
  <c r="C202" i="33"/>
  <c r="C203" i="33"/>
  <c r="C201" i="33"/>
  <c r="E358" i="4"/>
  <c r="C369" i="4" s="1"/>
  <c r="E359" i="4" s="1"/>
  <c r="E373" i="4" s="1"/>
  <c r="C65" i="23"/>
  <c r="D65" i="23" s="1"/>
  <c r="E51" i="4"/>
  <c r="E34" i="4"/>
  <c r="E48" i="4" s="1"/>
  <c r="C46" i="4" s="1"/>
  <c r="E50" i="4"/>
  <c r="C6" i="13"/>
  <c r="D13" i="13" s="1"/>
  <c r="E8" i="4"/>
  <c r="E26" i="4"/>
  <c r="E24" i="4"/>
  <c r="E148" i="4"/>
  <c r="E275" i="4"/>
  <c r="E259" i="4"/>
  <c r="E276" i="4"/>
  <c r="E274" i="4"/>
  <c r="E226" i="4"/>
  <c r="E109" i="4"/>
  <c r="E126" i="4"/>
  <c r="E209" i="4"/>
  <c r="E251" i="4"/>
  <c r="E234" i="4"/>
  <c r="E249" i="4"/>
  <c r="E225" i="4"/>
  <c r="E124" i="4"/>
  <c r="E324" i="4"/>
  <c r="E326" i="4"/>
  <c r="E325" i="4"/>
  <c r="E309" i="4"/>
  <c r="E384" i="4"/>
  <c r="E401" i="4"/>
  <c r="E400" i="4"/>
  <c r="E399" i="4"/>
  <c r="E150" i="4"/>
  <c r="E149" i="4"/>
  <c r="E151" i="4"/>
  <c r="E351" i="4"/>
  <c r="E334" i="4"/>
  <c r="E349" i="4"/>
  <c r="E350" i="4"/>
  <c r="C34" i="15"/>
  <c r="E282" i="4"/>
  <c r="E407" i="4"/>
  <c r="E408" i="4" s="1"/>
  <c r="C419" i="4" s="1"/>
  <c r="E426" i="4" s="1"/>
  <c r="E157" i="4"/>
  <c r="C168" i="4"/>
  <c r="C55" i="23" s="1"/>
  <c r="D55" i="23" s="1"/>
  <c r="C17" i="18"/>
  <c r="E182" i="4"/>
  <c r="C93" i="4"/>
  <c r="C52" i="23" s="1"/>
  <c r="D52" i="23" s="1"/>
  <c r="C68" i="4"/>
  <c r="E57" i="4"/>
  <c r="C44" i="15"/>
  <c r="E60" i="15" s="1"/>
  <c r="C17" i="15"/>
  <c r="D56" i="15"/>
  <c r="E56" i="15" s="1"/>
  <c r="E59" i="15" s="1"/>
  <c r="C19" i="17"/>
  <c r="C17" i="17"/>
  <c r="E40" i="29"/>
  <c r="C45" i="29"/>
  <c r="E56" i="33"/>
  <c r="C61" i="33"/>
  <c r="C34" i="18"/>
  <c r="D39" i="18"/>
  <c r="E39" i="18" s="1"/>
  <c r="C145" i="33"/>
  <c r="C152" i="33" s="1"/>
  <c r="E240" i="33"/>
  <c r="C245" i="33"/>
  <c r="C115" i="29"/>
  <c r="C116" i="29" s="1"/>
  <c r="E94" i="29"/>
  <c r="C99" i="29"/>
  <c r="C30" i="33"/>
  <c r="C37" i="33" s="1"/>
  <c r="C7" i="29"/>
  <c r="C8" i="29" s="1"/>
  <c r="C99" i="33"/>
  <c r="C106" i="33" s="1"/>
  <c r="C17" i="16"/>
  <c r="C21" i="16"/>
  <c r="C187" i="29"/>
  <c r="C188" i="29" s="1"/>
  <c r="C7" i="33"/>
  <c r="C14" i="33" s="1"/>
  <c r="C25" i="29"/>
  <c r="C26" i="29" s="1"/>
  <c r="C51" i="23" l="1"/>
  <c r="D51" i="23" s="1"/>
  <c r="E272" i="33"/>
  <c r="F75" i="32" s="1"/>
  <c r="E75" i="32"/>
  <c r="D266" i="33"/>
  <c r="C204" i="33"/>
  <c r="C205" i="33" s="1"/>
  <c r="C206" i="33" s="1"/>
  <c r="D271" i="33" s="1"/>
  <c r="C135" i="33"/>
  <c r="C136" i="33" s="1"/>
  <c r="C137" i="33" s="1"/>
  <c r="D268" i="33" s="1"/>
  <c r="E52" i="4"/>
  <c r="E374" i="4"/>
  <c r="E375" i="4"/>
  <c r="E376" i="4"/>
  <c r="C17" i="5"/>
  <c r="C47" i="4"/>
  <c r="C45" i="4"/>
  <c r="E17" i="4"/>
  <c r="C21" i="4" s="1"/>
  <c r="C371" i="4"/>
  <c r="C370" i="4"/>
  <c r="C372" i="4"/>
  <c r="C145" i="4"/>
  <c r="C147" i="4"/>
  <c r="C146" i="4"/>
  <c r="E248" i="4"/>
  <c r="E123" i="4"/>
  <c r="E323" i="4"/>
  <c r="E398" i="4"/>
  <c r="E27" i="4"/>
  <c r="E62" i="15"/>
  <c r="D68" i="15" s="1"/>
  <c r="D16" i="13"/>
  <c r="E223" i="4"/>
  <c r="E273" i="4"/>
  <c r="E348" i="4"/>
  <c r="E277" i="4"/>
  <c r="E227" i="4"/>
  <c r="E127" i="4"/>
  <c r="E252" i="4"/>
  <c r="E327" i="4"/>
  <c r="E402" i="4"/>
  <c r="E152" i="4"/>
  <c r="E352" i="4"/>
  <c r="C293" i="4"/>
  <c r="C60" i="23" s="1"/>
  <c r="D60" i="23" s="1"/>
  <c r="D38" i="18"/>
  <c r="E38" i="18" s="1"/>
  <c r="D40" i="18" s="1"/>
  <c r="D41" i="18" s="1"/>
  <c r="E158" i="4"/>
  <c r="C169" i="4" s="1"/>
  <c r="C193" i="4"/>
  <c r="E425" i="4"/>
  <c r="E83" i="4"/>
  <c r="C94" i="4" s="1"/>
  <c r="E100" i="4" s="1"/>
  <c r="E409" i="4"/>
  <c r="E57" i="33"/>
  <c r="C62" i="33" s="1"/>
  <c r="E69" i="33" s="1"/>
  <c r="E41" i="29"/>
  <c r="C46" i="29" s="1"/>
  <c r="E51" i="29" s="1"/>
  <c r="E58" i="4"/>
  <c r="C69" i="4" s="1"/>
  <c r="E59" i="4" s="1"/>
  <c r="E184" i="29"/>
  <c r="C189" i="29"/>
  <c r="C27" i="29"/>
  <c r="E22" i="29"/>
  <c r="C15" i="33"/>
  <c r="E10" i="33"/>
  <c r="E33" i="33"/>
  <c r="C38" i="33"/>
  <c r="E112" i="29"/>
  <c r="C117" i="29"/>
  <c r="E148" i="33"/>
  <c r="C153" i="33"/>
  <c r="E4" i="29"/>
  <c r="C9" i="29"/>
  <c r="E424" i="4"/>
  <c r="C24" i="17"/>
  <c r="C25" i="17" s="1"/>
  <c r="C27" i="17" s="1"/>
  <c r="C22" i="16"/>
  <c r="C24" i="16" s="1"/>
  <c r="E95" i="29"/>
  <c r="C100" i="29" s="1"/>
  <c r="E96" i="29" s="1"/>
  <c r="E102" i="33"/>
  <c r="C107" i="33"/>
  <c r="E241" i="33"/>
  <c r="C246" i="33" s="1"/>
  <c r="E253" i="33" s="1"/>
  <c r="E76" i="4" l="1"/>
  <c r="D21" i="13"/>
  <c r="D22" i="13" s="1"/>
  <c r="C24" i="13" s="1"/>
  <c r="D29" i="13" s="1"/>
  <c r="E53" i="29"/>
  <c r="E271" i="33"/>
  <c r="F74" i="32" s="1"/>
  <c r="E74" i="32"/>
  <c r="E266" i="33"/>
  <c r="F69" i="32" s="1"/>
  <c r="E69" i="32"/>
  <c r="E268" i="33"/>
  <c r="F71" i="32" s="1"/>
  <c r="E71" i="32"/>
  <c r="E377" i="4"/>
  <c r="C22" i="4"/>
  <c r="C20" i="4"/>
  <c r="E423" i="4"/>
  <c r="C422" i="4" s="1"/>
  <c r="C345" i="4"/>
  <c r="C346" i="4"/>
  <c r="C347" i="4"/>
  <c r="C122" i="4"/>
  <c r="C120" i="4"/>
  <c r="C121" i="4"/>
  <c r="C271" i="4"/>
  <c r="C270" i="4"/>
  <c r="C272" i="4"/>
  <c r="C245" i="4"/>
  <c r="C246" i="4"/>
  <c r="C247" i="4"/>
  <c r="C220" i="4"/>
  <c r="C222" i="4"/>
  <c r="C221" i="4"/>
  <c r="C397" i="4"/>
  <c r="C396" i="4"/>
  <c r="C395" i="4"/>
  <c r="C322" i="4"/>
  <c r="C321" i="4"/>
  <c r="C320" i="4"/>
  <c r="C48" i="4"/>
  <c r="C49" i="4" s="1"/>
  <c r="C56" i="23"/>
  <c r="D56" i="23" s="1"/>
  <c r="E73" i="4"/>
  <c r="C373" i="4"/>
  <c r="E427" i="4"/>
  <c r="E283" i="4"/>
  <c r="C294" i="4" s="1"/>
  <c r="E300" i="4" s="1"/>
  <c r="D42" i="18"/>
  <c r="D44" i="18" s="1"/>
  <c r="D54" i="18" s="1"/>
  <c r="E74" i="4"/>
  <c r="E105" i="29"/>
  <c r="E99" i="4"/>
  <c r="E183" i="4"/>
  <c r="C194" i="4" s="1"/>
  <c r="E184" i="4" s="1"/>
  <c r="E75" i="4"/>
  <c r="E101" i="4"/>
  <c r="E11" i="33"/>
  <c r="C16" i="33" s="1"/>
  <c r="E12" i="33" s="1"/>
  <c r="E159" i="4"/>
  <c r="E176" i="4"/>
  <c r="E174" i="4"/>
  <c r="E175" i="4"/>
  <c r="E84" i="4"/>
  <c r="E106" i="29"/>
  <c r="E58" i="33"/>
  <c r="E103" i="33"/>
  <c r="C108" i="33" s="1"/>
  <c r="E115" i="33" s="1"/>
  <c r="E68" i="33"/>
  <c r="E67" i="33"/>
  <c r="E113" i="29"/>
  <c r="C118" i="29" s="1"/>
  <c r="E114" i="29" s="1"/>
  <c r="E42" i="29"/>
  <c r="E52" i="29"/>
  <c r="E149" i="33"/>
  <c r="C154" i="33" s="1"/>
  <c r="E161" i="33" s="1"/>
  <c r="D32" i="17"/>
  <c r="E104" i="29"/>
  <c r="E252" i="33"/>
  <c r="E107" i="29"/>
  <c r="E23" i="29"/>
  <c r="C28" i="29" s="1"/>
  <c r="E33" i="29" s="1"/>
  <c r="D30" i="16"/>
  <c r="F30" i="16" s="1"/>
  <c r="E5" i="29"/>
  <c r="C10" i="29" s="1"/>
  <c r="E16" i="29" s="1"/>
  <c r="E34" i="33"/>
  <c r="C39" i="33" s="1"/>
  <c r="E44" i="33" s="1"/>
  <c r="E242" i="33"/>
  <c r="F68" i="15"/>
  <c r="E251" i="33"/>
  <c r="E185" i="29"/>
  <c r="C190" i="29" s="1"/>
  <c r="E195" i="29" s="1"/>
  <c r="C273" i="4" l="1"/>
  <c r="E46" i="33"/>
  <c r="E125" i="29"/>
  <c r="E35" i="29"/>
  <c r="C23" i="4"/>
  <c r="F29" i="13"/>
  <c r="D30" i="13" s="1"/>
  <c r="F35" i="13" s="1"/>
  <c r="C68" i="23"/>
  <c r="C420" i="4"/>
  <c r="C421" i="4"/>
  <c r="E50" i="29"/>
  <c r="C49" i="29" s="1"/>
  <c r="C374" i="4"/>
  <c r="C375" i="4" s="1"/>
  <c r="E122" i="29"/>
  <c r="C121" i="29" s="1"/>
  <c r="E66" i="33"/>
  <c r="C65" i="33" s="1"/>
  <c r="C103" i="29"/>
  <c r="C102" i="29"/>
  <c r="C101" i="29"/>
  <c r="C71" i="4"/>
  <c r="C72" i="4"/>
  <c r="C70" i="4"/>
  <c r="C398" i="4"/>
  <c r="D432" i="4"/>
  <c r="E432" i="4" s="1"/>
  <c r="C50" i="4"/>
  <c r="E98" i="4"/>
  <c r="E173" i="4"/>
  <c r="E198" i="4"/>
  <c r="C158" i="29"/>
  <c r="C159" i="29" s="1"/>
  <c r="C160" i="29" s="1"/>
  <c r="E301" i="4"/>
  <c r="E70" i="33"/>
  <c r="E299" i="4"/>
  <c r="E254" i="33"/>
  <c r="E102" i="4"/>
  <c r="E284" i="4"/>
  <c r="E177" i="4"/>
  <c r="E77" i="4"/>
  <c r="E159" i="33"/>
  <c r="E108" i="29"/>
  <c r="E21" i="33"/>
  <c r="E22" i="33"/>
  <c r="E199" i="4"/>
  <c r="E201" i="4"/>
  <c r="E200" i="4"/>
  <c r="E23" i="33"/>
  <c r="E123" i="29"/>
  <c r="E104" i="33"/>
  <c r="E114" i="33"/>
  <c r="E113" i="33"/>
  <c r="E124" i="29"/>
  <c r="E24" i="29"/>
  <c r="E54" i="29"/>
  <c r="E160" i="33"/>
  <c r="E150" i="33"/>
  <c r="E197" i="29"/>
  <c r="D31" i="16"/>
  <c r="E196" i="29"/>
  <c r="E6" i="29"/>
  <c r="E35" i="33"/>
  <c r="E250" i="33"/>
  <c r="F54" i="18"/>
  <c r="E20" i="33"/>
  <c r="E34" i="29"/>
  <c r="E45" i="33"/>
  <c r="E186" i="29"/>
  <c r="E15" i="29"/>
  <c r="F43" i="13"/>
  <c r="D10" i="13"/>
  <c r="F32" i="17"/>
  <c r="D69" i="15"/>
  <c r="E17" i="29"/>
  <c r="C24" i="4" l="1"/>
  <c r="D431" i="4" s="1"/>
  <c r="D68" i="23"/>
  <c r="C48" i="29"/>
  <c r="C423" i="4"/>
  <c r="C47" i="29"/>
  <c r="C63" i="33"/>
  <c r="C119" i="29"/>
  <c r="C120" i="29"/>
  <c r="D445" i="4"/>
  <c r="E20" i="32" s="1"/>
  <c r="F20" i="32" s="1"/>
  <c r="E32" i="29"/>
  <c r="C30" i="29" s="1"/>
  <c r="E158" i="33"/>
  <c r="C155" i="33" s="1"/>
  <c r="E112" i="33"/>
  <c r="C111" i="33" s="1"/>
  <c r="C64" i="33"/>
  <c r="C399" i="4"/>
  <c r="C400" i="4" s="1"/>
  <c r="C171" i="4"/>
  <c r="C172" i="4"/>
  <c r="C170" i="4"/>
  <c r="C97" i="4"/>
  <c r="C96" i="4"/>
  <c r="C95" i="4"/>
  <c r="C197" i="4"/>
  <c r="C196" i="4"/>
  <c r="C195" i="4"/>
  <c r="D284" i="29"/>
  <c r="E36" i="32" s="1"/>
  <c r="C73" i="4"/>
  <c r="E298" i="4"/>
  <c r="C19" i="33"/>
  <c r="C18" i="33"/>
  <c r="C17" i="33"/>
  <c r="C140" i="29"/>
  <c r="C141" i="29" s="1"/>
  <c r="C142" i="29" s="1"/>
  <c r="C86" i="29"/>
  <c r="C87" i="29" s="1"/>
  <c r="C88" i="29" s="1"/>
  <c r="C68" i="29"/>
  <c r="C69" i="29" s="1"/>
  <c r="C70" i="29" s="1"/>
  <c r="C248" i="4"/>
  <c r="C223" i="4"/>
  <c r="C148" i="4"/>
  <c r="C123" i="4"/>
  <c r="E302" i="4"/>
  <c r="E162" i="33"/>
  <c r="E47" i="33"/>
  <c r="E116" i="33"/>
  <c r="E24" i="33"/>
  <c r="E202" i="4"/>
  <c r="E36" i="29"/>
  <c r="E126" i="29"/>
  <c r="E198" i="29"/>
  <c r="F36" i="13"/>
  <c r="F30" i="13"/>
  <c r="F34" i="13" s="1"/>
  <c r="D34" i="13" s="1"/>
  <c r="E18" i="29"/>
  <c r="D55" i="18"/>
  <c r="F55" i="18" s="1"/>
  <c r="F59" i="18" s="1"/>
  <c r="E43" i="33"/>
  <c r="D33" i="17"/>
  <c r="C249" i="33"/>
  <c r="C247" i="33"/>
  <c r="C248" i="33"/>
  <c r="F37" i="16"/>
  <c r="F36" i="16"/>
  <c r="F38" i="16"/>
  <c r="F75" i="15"/>
  <c r="F74" i="15"/>
  <c r="F76" i="15"/>
  <c r="E194" i="29"/>
  <c r="C104" i="29"/>
  <c r="C105" i="29" s="1"/>
  <c r="C106" i="29" s="1"/>
  <c r="F31" i="16"/>
  <c r="F35" i="16" s="1"/>
  <c r="F69" i="15"/>
  <c r="F73" i="15" s="1"/>
  <c r="E14" i="29"/>
  <c r="F37" i="13"/>
  <c r="E7" i="32" l="1"/>
  <c r="F7" i="32" s="1"/>
  <c r="E431" i="4"/>
  <c r="C25" i="4"/>
  <c r="D61" i="18"/>
  <c r="D57" i="18"/>
  <c r="D60" i="18"/>
  <c r="D59" i="18"/>
  <c r="D58" i="18"/>
  <c r="C424" i="4"/>
  <c r="C425" i="4" s="1"/>
  <c r="C66" i="33"/>
  <c r="C122" i="29"/>
  <c r="C31" i="29"/>
  <c r="C50" i="29"/>
  <c r="F33" i="17"/>
  <c r="F37" i="17" s="1"/>
  <c r="C109" i="33"/>
  <c r="C110" i="33"/>
  <c r="C29" i="29"/>
  <c r="E445" i="4"/>
  <c r="D446" i="4"/>
  <c r="E446" i="4" s="1"/>
  <c r="C224" i="4"/>
  <c r="C225" i="4" s="1"/>
  <c r="C249" i="4"/>
  <c r="C250" i="4" s="1"/>
  <c r="C74" i="4"/>
  <c r="C75" i="4" s="1"/>
  <c r="C157" i="33"/>
  <c r="C124" i="4"/>
  <c r="D435" i="4" s="1"/>
  <c r="D281" i="29"/>
  <c r="C156" i="33"/>
  <c r="C149" i="4"/>
  <c r="C150" i="4" s="1"/>
  <c r="C191" i="29"/>
  <c r="C193" i="29"/>
  <c r="C192" i="29"/>
  <c r="C13" i="29"/>
  <c r="C12" i="29"/>
  <c r="C11" i="29"/>
  <c r="C297" i="4"/>
  <c r="C296" i="4"/>
  <c r="C295" i="4"/>
  <c r="F36" i="32"/>
  <c r="D308" i="29"/>
  <c r="E55" i="32" s="1"/>
  <c r="D280" i="29"/>
  <c r="E280" i="29" s="1"/>
  <c r="D283" i="29"/>
  <c r="D279" i="29"/>
  <c r="E279" i="29" s="1"/>
  <c r="F39" i="16"/>
  <c r="F77" i="15"/>
  <c r="F38" i="13"/>
  <c r="E284" i="29"/>
  <c r="C98" i="4"/>
  <c r="C198" i="4"/>
  <c r="C199" i="4" s="1"/>
  <c r="C173" i="4"/>
  <c r="C41" i="33"/>
  <c r="C40" i="33"/>
  <c r="C42" i="33"/>
  <c r="C323" i="4"/>
  <c r="C348" i="4"/>
  <c r="C250" i="33"/>
  <c r="C251" i="33" s="1"/>
  <c r="C252" i="33" s="1"/>
  <c r="D273" i="33" s="1"/>
  <c r="C20" i="33"/>
  <c r="C21" i="33" s="1"/>
  <c r="D36" i="13"/>
  <c r="D32" i="13"/>
  <c r="D35" i="13"/>
  <c r="D33" i="13"/>
  <c r="D34" i="16"/>
  <c r="D33" i="16"/>
  <c r="D35" i="16"/>
  <c r="D37" i="16"/>
  <c r="D36" i="16"/>
  <c r="F39" i="17"/>
  <c r="F40" i="17"/>
  <c r="F38" i="17"/>
  <c r="D74" i="15"/>
  <c r="D75" i="15"/>
  <c r="D71" i="15"/>
  <c r="D73" i="15"/>
  <c r="D72" i="15"/>
  <c r="F62" i="18"/>
  <c r="F61" i="18"/>
  <c r="F60" i="18"/>
  <c r="C298" i="4" l="1"/>
  <c r="C299" i="4" s="1"/>
  <c r="D442" i="4" s="1"/>
  <c r="C194" i="29"/>
  <c r="C195" i="29" s="1"/>
  <c r="C196" i="29" s="1"/>
  <c r="D286" i="29" s="1"/>
  <c r="E38" i="32" s="1"/>
  <c r="C43" i="33"/>
  <c r="C44" i="33" s="1"/>
  <c r="C45" i="33" s="1"/>
  <c r="E10" i="32"/>
  <c r="F10" i="32" s="1"/>
  <c r="E435" i="4"/>
  <c r="F63" i="18"/>
  <c r="D438" i="4"/>
  <c r="E13" i="32" s="1"/>
  <c r="F13" i="32" s="1"/>
  <c r="C200" i="4"/>
  <c r="D76" i="15"/>
  <c r="D77" i="15" s="1"/>
  <c r="D80" i="15" s="1"/>
  <c r="D81" i="15" s="1"/>
  <c r="E273" i="33"/>
  <c r="F76" i="32" s="1"/>
  <c r="E76" i="32"/>
  <c r="D38" i="16"/>
  <c r="D39" i="16" s="1"/>
  <c r="D42" i="16" s="1"/>
  <c r="D45" i="16" s="1"/>
  <c r="D37" i="13"/>
  <c r="D38" i="13" s="1"/>
  <c r="C40" i="13"/>
  <c r="D62" i="18"/>
  <c r="D63" i="18" s="1"/>
  <c r="F65" i="18" s="1"/>
  <c r="E70" i="18" s="1"/>
  <c r="E35" i="32"/>
  <c r="D307" i="29"/>
  <c r="E32" i="32"/>
  <c r="F32" i="32" s="1"/>
  <c r="D304" i="29"/>
  <c r="D285" i="29"/>
  <c r="E37" i="32" s="1"/>
  <c r="D289" i="29"/>
  <c r="E41" i="32" s="1"/>
  <c r="D290" i="29"/>
  <c r="E42" i="32" s="1"/>
  <c r="D288" i="29"/>
  <c r="E40" i="32" s="1"/>
  <c r="E281" i="29"/>
  <c r="E438" i="4" l="1"/>
  <c r="F52" i="13"/>
  <c r="F76" i="18" s="1"/>
  <c r="C70" i="23" s="1"/>
  <c r="D70" i="23" s="1"/>
  <c r="C43" i="13"/>
  <c r="E46" i="13" s="1"/>
  <c r="C42" i="13"/>
  <c r="E94" i="32" s="1"/>
  <c r="E124" i="32" s="1"/>
  <c r="E129" i="32" s="1"/>
  <c r="F130" i="32" s="1"/>
  <c r="E307" i="29"/>
  <c r="F54" i="32" s="1"/>
  <c r="E54" i="32"/>
  <c r="E304" i="29"/>
  <c r="E51" i="32"/>
  <c r="F51" i="32" s="1"/>
  <c r="D264" i="33"/>
  <c r="E264" i="33" s="1"/>
  <c r="C300" i="4"/>
  <c r="F17" i="32"/>
  <c r="E269" i="33"/>
  <c r="F72" i="32" s="1"/>
  <c r="E72" i="32"/>
  <c r="C275" i="4"/>
  <c r="D441" i="4"/>
  <c r="E16" i="32" s="1"/>
  <c r="C16" i="29"/>
  <c r="D276" i="29" s="1"/>
  <c r="D85" i="15"/>
  <c r="D88" i="15"/>
  <c r="C71" i="23" s="1"/>
  <c r="D71" i="23" s="1"/>
  <c r="D47" i="16"/>
  <c r="D49" i="16" s="1"/>
  <c r="E442" i="4"/>
  <c r="F40" i="32"/>
  <c r="D312" i="29"/>
  <c r="F41" i="32"/>
  <c r="D313" i="29"/>
  <c r="F42" i="32"/>
  <c r="D314" i="29"/>
  <c r="D309" i="29"/>
  <c r="E309" i="29" s="1"/>
  <c r="F56" i="32" s="1"/>
  <c r="E285" i="29"/>
  <c r="E288" i="29"/>
  <c r="E290" i="29"/>
  <c r="D310" i="29"/>
  <c r="E57" i="32" s="1"/>
  <c r="F38" i="32"/>
  <c r="E289" i="29"/>
  <c r="E287" i="29"/>
  <c r="D311" i="29"/>
  <c r="E155" i="32"/>
  <c r="E157" i="32" s="1"/>
  <c r="F158" i="32" s="1"/>
  <c r="C14" i="35"/>
  <c r="D14" i="35" s="1"/>
  <c r="C9" i="35"/>
  <c r="D9" i="35" s="1"/>
  <c r="C10" i="35"/>
  <c r="D10" i="35" s="1"/>
  <c r="C13" i="35"/>
  <c r="D13" i="35" s="1"/>
  <c r="E73" i="18"/>
  <c r="C11" i="35"/>
  <c r="D11" i="35" s="1"/>
  <c r="D52" i="16" l="1"/>
  <c r="C72" i="23" s="1"/>
  <c r="D72" i="23" s="1"/>
  <c r="F94" i="32"/>
  <c r="F95" i="32" s="1"/>
  <c r="E67" i="32"/>
  <c r="E60" i="32"/>
  <c r="F60" i="32" s="1"/>
  <c r="E313" i="29"/>
  <c r="E58" i="32"/>
  <c r="E311" i="29"/>
  <c r="F58" i="32" s="1"/>
  <c r="E61" i="32"/>
  <c r="E314" i="29"/>
  <c r="F61" i="32" s="1"/>
  <c r="E59" i="32"/>
  <c r="E312" i="29"/>
  <c r="F59" i="32" s="1"/>
  <c r="E56" i="32"/>
  <c r="F67" i="32"/>
  <c r="E441" i="4"/>
  <c r="E28" i="32"/>
  <c r="F28" i="32" s="1"/>
  <c r="E276" i="29"/>
  <c r="D300" i="29"/>
  <c r="F16" i="32"/>
  <c r="C12" i="35"/>
  <c r="D12" i="35" s="1"/>
  <c r="E310" i="29"/>
  <c r="F37" i="32"/>
  <c r="F39" i="32"/>
  <c r="C291" i="29"/>
  <c r="E286" i="29"/>
  <c r="C15" i="35"/>
  <c r="D15" i="35" s="1"/>
  <c r="C7" i="35" l="1"/>
  <c r="D7" i="35" s="1"/>
  <c r="E47" i="32"/>
  <c r="F47" i="32" s="1"/>
  <c r="E300" i="29"/>
  <c r="F57" i="32"/>
  <c r="C315" i="29"/>
  <c r="E53" i="17" l="1"/>
  <c r="D66" i="23" l="1"/>
  <c r="E42" i="23" l="1"/>
  <c r="B39" i="23"/>
  <c r="B41" i="23" s="1"/>
  <c r="B42" i="23" s="1"/>
  <c r="B31" i="23" s="1"/>
  <c r="B32" i="23" l="1"/>
  <c r="D75" i="23" s="1"/>
  <c r="B33" i="23" l="1"/>
  <c r="E31" i="32" l="1"/>
  <c r="F31" i="32" s="1"/>
  <c r="D303" i="29"/>
  <c r="E33" i="32"/>
  <c r="F33" i="32" s="1"/>
  <c r="D305" i="29"/>
  <c r="C123" i="29"/>
  <c r="C124" i="29" s="1"/>
  <c r="D282" i="29" s="1"/>
  <c r="C67" i="33"/>
  <c r="C68" i="33" s="1"/>
  <c r="D265" i="33" s="1"/>
  <c r="C51" i="29"/>
  <c r="C52" i="29" s="1"/>
  <c r="D278" i="29" s="1"/>
  <c r="E454" i="4"/>
  <c r="F41" i="17"/>
  <c r="D38" i="17"/>
  <c r="D37" i="17"/>
  <c r="D36" i="17"/>
  <c r="D39" i="17"/>
  <c r="D35" i="17"/>
  <c r="D447" i="4"/>
  <c r="C32" i="29"/>
  <c r="C33" i="29" s="1"/>
  <c r="C34" i="29" s="1"/>
  <c r="D277" i="29" s="1"/>
  <c r="D433" i="4"/>
  <c r="D436" i="4"/>
  <c r="E21" i="32"/>
  <c r="F21" i="32" s="1"/>
  <c r="C112" i="33"/>
  <c r="C113" i="33" s="1"/>
  <c r="C114" i="33" s="1"/>
  <c r="D267" i="33" s="1"/>
  <c r="D440" i="4"/>
  <c r="D439" i="4"/>
  <c r="C158" i="33"/>
  <c r="C125" i="4"/>
  <c r="C22" i="33"/>
  <c r="D263" i="33" s="1"/>
  <c r="C349" i="4"/>
  <c r="C99" i="4"/>
  <c r="C174" i="4"/>
  <c r="C324" i="4"/>
  <c r="C14" i="29"/>
  <c r="F55" i="32"/>
  <c r="E308" i="29"/>
  <c r="F35" i="32"/>
  <c r="E283" i="29"/>
  <c r="D40" i="17" l="1"/>
  <c r="D41" i="17" s="1"/>
  <c r="D43" i="17" s="1"/>
  <c r="D44" i="17" s="1"/>
  <c r="D65" i="17" s="1"/>
  <c r="E66" i="32"/>
  <c r="E263" i="33"/>
  <c r="E15" i="32"/>
  <c r="F15" i="32" s="1"/>
  <c r="E440" i="4"/>
  <c r="E8" i="32"/>
  <c r="F8" i="32" s="1"/>
  <c r="E433" i="4"/>
  <c r="E34" i="32"/>
  <c r="F34" i="32" s="1"/>
  <c r="D306" i="29"/>
  <c r="E282" i="29"/>
  <c r="E265" i="33"/>
  <c r="F68" i="32" s="1"/>
  <c r="E68" i="32"/>
  <c r="C325" i="4"/>
  <c r="D443" i="4"/>
  <c r="C175" i="4"/>
  <c r="D437" i="4"/>
  <c r="E267" i="33"/>
  <c r="F70" i="32" s="1"/>
  <c r="E70" i="32"/>
  <c r="E29" i="32"/>
  <c r="F29" i="32" s="1"/>
  <c r="D301" i="29"/>
  <c r="E277" i="29"/>
  <c r="E305" i="29"/>
  <c r="E52" i="32"/>
  <c r="F52" i="32" s="1"/>
  <c r="D444" i="4"/>
  <c r="C350" i="4"/>
  <c r="E339" i="4"/>
  <c r="E14" i="32"/>
  <c r="F14" i="32" s="1"/>
  <c r="E439" i="4"/>
  <c r="E11" i="32"/>
  <c r="F11" i="32" s="1"/>
  <c r="E436" i="4"/>
  <c r="E303" i="29"/>
  <c r="E50" i="32"/>
  <c r="F50" i="32" s="1"/>
  <c r="C100" i="4"/>
  <c r="D434" i="4"/>
  <c r="E22" i="32"/>
  <c r="F22" i="32" s="1"/>
  <c r="E447" i="4"/>
  <c r="D302" i="29"/>
  <c r="E278" i="29"/>
  <c r="E30" i="32"/>
  <c r="F30" i="32" s="1"/>
  <c r="D61" i="17" l="1"/>
  <c r="D62" i="17"/>
  <c r="D66" i="17" s="1"/>
  <c r="D45" i="17"/>
  <c r="D50" i="17" s="1"/>
  <c r="F44" i="17"/>
  <c r="F45" i="17" s="1"/>
  <c r="F43" i="32"/>
  <c r="C4" i="35" s="1"/>
  <c r="D4" i="35" s="1"/>
  <c r="E18" i="32"/>
  <c r="F18" i="32" s="1"/>
  <c r="E443" i="4"/>
  <c r="F66" i="32"/>
  <c r="F77" i="32" s="1"/>
  <c r="E274" i="33"/>
  <c r="E19" i="32"/>
  <c r="F19" i="32" s="1"/>
  <c r="E444" i="4"/>
  <c r="E291" i="29"/>
  <c r="E292" i="29" s="1"/>
  <c r="E49" i="32"/>
  <c r="E302" i="29"/>
  <c r="F49" i="32" s="1"/>
  <c r="E434" i="4"/>
  <c r="E9" i="32"/>
  <c r="F9" i="32" s="1"/>
  <c r="E48" i="32"/>
  <c r="F48" i="32" s="1"/>
  <c r="E301" i="29"/>
  <c r="E12" i="32"/>
  <c r="F12" i="32" s="1"/>
  <c r="E437" i="4"/>
  <c r="E306" i="29"/>
  <c r="F53" i="32" s="1"/>
  <c r="E53" i="32"/>
  <c r="D46" i="17" l="1"/>
  <c r="F24" i="32"/>
  <c r="H22" i="32" s="1"/>
  <c r="E448" i="4"/>
  <c r="E449" i="4" s="1"/>
  <c r="D451" i="4" s="1"/>
  <c r="E315" i="29"/>
  <c r="E321" i="29" s="1"/>
  <c r="E100" i="32"/>
  <c r="F100" i="32" s="1"/>
  <c r="D51" i="17"/>
  <c r="D74" i="17" s="1"/>
  <c r="C69" i="23" s="1"/>
  <c r="D69" i="23" s="1"/>
  <c r="C68" i="17"/>
  <c r="D69" i="17" s="1"/>
  <c r="C69" i="17"/>
  <c r="C70" i="17"/>
  <c r="B68" i="17" s="1"/>
  <c r="D70" i="17"/>
  <c r="D68" i="17"/>
  <c r="E275" i="33"/>
  <c r="D277" i="33" s="1"/>
  <c r="E280" i="33"/>
  <c r="D67" i="23" s="1"/>
  <c r="F85" i="32"/>
  <c r="F86" i="32" s="1"/>
  <c r="C6" i="35"/>
  <c r="D6" i="35" s="1"/>
  <c r="F62" i="32"/>
  <c r="H10" i="32" l="1"/>
  <c r="H21" i="32"/>
  <c r="H20" i="32"/>
  <c r="H9" i="32"/>
  <c r="H19" i="32"/>
  <c r="H16" i="32"/>
  <c r="H15" i="32"/>
  <c r="F79" i="32"/>
  <c r="F80" i="32" s="1"/>
  <c r="C3" i="35"/>
  <c r="D3" i="35" s="1"/>
  <c r="H13" i="32"/>
  <c r="H12" i="32"/>
  <c r="H8" i="32"/>
  <c r="E316" i="29"/>
  <c r="D318" i="29" s="1"/>
  <c r="H17" i="32"/>
  <c r="H18" i="32"/>
  <c r="H14" i="32"/>
  <c r="H11" i="32"/>
  <c r="D73" i="23"/>
  <c r="D76" i="23" s="1"/>
  <c r="E76" i="23" s="1"/>
  <c r="C5" i="35"/>
  <c r="D5" i="35" s="1"/>
  <c r="F82" i="32"/>
  <c r="F101" i="32"/>
  <c r="C8" i="35"/>
  <c r="D8" i="35" s="1"/>
  <c r="F170" i="32"/>
  <c r="F171" i="32" s="1"/>
  <c r="B61" i="17"/>
  <c r="B62" i="17"/>
  <c r="F83" i="32" l="1"/>
  <c r="F88" i="32"/>
  <c r="F89" i="32" s="1"/>
  <c r="C17" i="35"/>
  <c r="D19" i="35" s="1"/>
  <c r="D17" i="35"/>
  <c r="D20" i="35" s="1"/>
  <c r="D30" i="35" s="1"/>
  <c r="D26" i="35" l="1"/>
  <c r="D25" i="35"/>
  <c r="E26" i="35"/>
  <c r="E24" i="35"/>
  <c r="F24" i="35" l="1"/>
  <c r="F26"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MAYKERSON MAZZOTTINE DOS REIS</author>
    <author>tc={3F4A312B-C49A-411B-BF86-717AC8B14228}</author>
    <author>tc={E723C434-8974-449A-8B89-C319D7BE7E22}</author>
  </authors>
  <commentList>
    <comment ref="A84" authorId="0" shapeId="0" xr:uid="{72FBCDD3-4303-4C3B-9F94-4916D38F243B}">
      <text>
        <r>
          <rPr>
            <b/>
            <sz val="9"/>
            <color indexed="81"/>
            <rFont val="Segoe UI"/>
            <family val="2"/>
          </rPr>
          <t>MAYKERSON MAZZOTTINE DOS REIS:</t>
        </r>
        <r>
          <rPr>
            <sz val="9"/>
            <color indexed="81"/>
            <rFont val="Segoe UI"/>
            <family val="2"/>
          </rPr>
          <t xml:space="preserve">
AGENTE DE LIMPEZA</t>
        </r>
      </text>
    </comment>
    <comment ref="A86" authorId="1" shapeId="0" xr:uid="{3F4A312B-C49A-411B-BF86-717AC8B14228}">
      <text>
        <t>[Comentário encadeado]
Sua versão do Excel permite que você leia este comentário encadeado, no entanto, as edições serão removidas se o arquivo for aberto em uma versão mais recente do Excel. Saiba mais: https://go.microsoft.com/fwlink/?linkid=870924
Comentário:
    Utilizado valor salário normativo da categoria</t>
      </text>
    </comment>
    <comment ref="A103" authorId="2" shapeId="0" xr:uid="{E723C434-8974-449A-8B89-C319D7BE7E22}">
      <text>
        <t>[Comentário encadeado]
Sua versão do Excel permite que você leia este comentário encadeado, no entanto, as edições serão removidas se o arquivo for aberto em uma versão mais recente do Excel. Saiba mais: https://go.microsoft.com/fwlink/?linkid=870924
Comentário:
    Auxiliar SG</t>
      </text>
    </comment>
  </commentList>
</comments>
</file>

<file path=xl/sharedStrings.xml><?xml version="1.0" encoding="utf-8"?>
<sst xmlns="http://schemas.openxmlformats.org/spreadsheetml/2006/main" count="2763" uniqueCount="724">
  <si>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</si>
  <si>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</si>
  <si>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</si>
  <si>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</si>
  <si>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</si>
  <si>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</si>
  <si>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</si>
  <si>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</si>
  <si>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</si>
  <si>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</si>
  <si>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</si>
  <si>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</si>
  <si>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</si>
  <si>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</si>
  <si>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</si>
  <si>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apoio administrativo</t>
  </si>
  <si>
    <t>Número do Processo:</t>
  </si>
  <si>
    <t>Prestação de serviços de  limpeza, controle de pragas e jardinagem</t>
  </si>
  <si>
    <t>Numero da Licitação:</t>
  </si>
  <si>
    <t>Prestação de serviços de apoio administrativo, limpeza, controle de pragas e jardinagem</t>
  </si>
  <si>
    <t>Estado</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</si>
  <si>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</si>
  <si>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</si>
  <si>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</si>
  <si>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</si>
  <si>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</si>
  <si>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</si>
  <si>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</si>
  <si>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</si>
  <si>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</si>
  <si>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</si>
  <si>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</si>
  <si>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</si>
  <si>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</si>
  <si>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</si>
  <si>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</si>
  <si>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</si>
  <si>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</si>
  <si>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</si>
  <si>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ESPÍRITO SANTO</t>
  </si>
  <si>
    <t>SUDESTE</t>
  </si>
  <si>
    <t>GOIÁS</t>
  </si>
  <si>
    <t>CENTRO-OESTE</t>
  </si>
  <si>
    <t>MARANHÃO</t>
  </si>
  <si>
    <t>MATO GROSSO</t>
  </si>
  <si>
    <t>MATO GROSSO DO SUL</t>
  </si>
  <si>
    <t>MINAS GERAIS</t>
  </si>
  <si>
    <t>PARÁ</t>
  </si>
  <si>
    <t>PARAÍBA</t>
  </si>
  <si>
    <t>PARANÁ</t>
  </si>
  <si>
    <t>SUL</t>
  </si>
  <si>
    <t>PERNAMBUCO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</si>
  <si>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</si>
  <si>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FACHADA DE RISCO</t>
  </si>
  <si>
    <t>CONTROLE DE PRAGAS</t>
  </si>
  <si>
    <t>JARDIM</t>
  </si>
  <si>
    <t>PIAUÍ</t>
  </si>
  <si>
    <t>RIO DE JANEIRO</t>
  </si>
  <si>
    <t>RIO GRANDE DO NORTE</t>
  </si>
  <si>
    <t>RIO GRANDE DO SUL</t>
  </si>
  <si>
    <t>RONDONIA</t>
  </si>
  <si>
    <t>RORAIMA</t>
  </si>
  <si>
    <t>SANTA CATARINA</t>
  </si>
  <si>
    <t>SÃO PAULO - ABC</t>
  </si>
  <si>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</si>
  <si>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</si>
  <si>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</si>
  <si>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</si>
  <si>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</si>
  <si>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</si>
  <si>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</si>
  <si>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</si>
  <si>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</si>
  <si>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</si>
  <si>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</si>
  <si>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</si>
  <si>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r>
      <rPr>
        <b/>
        <sz val="10"/>
        <rFont val="Arial"/>
        <family val="2"/>
      </rPr>
      <t xml:space="preserve">DATA BASE </t>
    </r>
    <r>
      <rPr>
        <sz val="10"/>
        <rFont val="Arial"/>
        <family val="2"/>
      </rPr>
      <t xml:space="preserve">- 01 janeiro
</t>
    </r>
  </si>
  <si>
    <t>SALÁRIO MÍNIMO NACIONAL</t>
  </si>
  <si>
    <t>PERCENTUAL REAJUSTE</t>
  </si>
  <si>
    <t>SALARIO NORMATIVO - REGRAS GERAIS</t>
  </si>
  <si>
    <t>PISO CATEGORIA x JORNADA</t>
  </si>
  <si>
    <t>PISO DA CATEGORIA</t>
  </si>
  <si>
    <t>FRACIONAMENTO DE JORNADA</t>
  </si>
  <si>
    <t>HORA EXTRA</t>
  </si>
  <si>
    <t>CUMULAÇÃO DE FUNÇÃO</t>
  </si>
  <si>
    <t>SUPERVISOR</t>
  </si>
  <si>
    <t>AUXÍLIO CRECHE</t>
  </si>
  <si>
    <t>CESTA BÁSICA</t>
  </si>
  <si>
    <t>AUXÍLIO ALIMENTAÇÃO</t>
  </si>
  <si>
    <t xml:space="preserve">VALE TRANSPORTE </t>
  </si>
  <si>
    <t>UNIFORME</t>
  </si>
  <si>
    <t>PLANO DE ASSISTÊNCIA E CUIDADO PESSOAL</t>
  </si>
  <si>
    <t>CLÁUSULA QUINQUAGÉSIMA PRIMEIRA - PROGRAMA DE CONTROLE MÉDICO DE SAÚDE
OCUPACIONAL</t>
  </si>
  <si>
    <t>Seguro de vida - Primazia do Artigo 7º da Constituição Federal (XXVIII) caso a CCT não contemple.</t>
  </si>
  <si>
    <t>FUNDO DE FORMAÇÃO PROFISSIONAL</t>
  </si>
  <si>
    <t>JORNADA LABORAL</t>
  </si>
  <si>
    <t>VEDAÇÃO DE VALORES DE SERVIÇOS FIXADOS EM CCT  - PRIMAZIA DA ATUAÇÃO DO PRIVADO - LIVRE CONCORRÊNCIA DE MERCADO</t>
  </si>
  <si>
    <t>Serviços Especializados em Engenharia de Segurança e Medicina do Trabalho – SESMT COLETIVO,</t>
  </si>
  <si>
    <r>
      <rPr>
        <b/>
        <sz val="10"/>
        <rFont val="Arial"/>
        <family val="2"/>
      </rPr>
      <t xml:space="preserve">CONTRIBUIÇÃO PATRONAL
</t>
    </r>
    <r>
      <rPr>
        <sz val="10"/>
        <rFont val="Arial"/>
        <family val="2"/>
      </rPr>
      <t xml:space="preserve">
R$ 30,00 por empregado</t>
    </r>
  </si>
  <si>
    <t>RESUMO SALARIAL CCT</t>
  </si>
  <si>
    <t>DADOS</t>
  </si>
  <si>
    <t>SEAC</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</si>
  <si>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</si>
  <si>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</si>
  <si>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</si>
  <si>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</si>
  <si>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</si>
  <si>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</si>
  <si>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</si>
  <si>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</si>
  <si>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</si>
  <si>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QDE POSTOS</t>
  </si>
  <si>
    <t>SALARIO NORMATIVO 
(220 HRS)</t>
  </si>
  <si>
    <t>ADICIONAL INSALUBRIDADE (%)</t>
  </si>
  <si>
    <t>ADICIONAL PERICULOSIDADE (%)</t>
  </si>
  <si>
    <t>GRATIFICAÇÃO POR ASSIDUIDADE</t>
  </si>
  <si>
    <t>OUTROS 2
(R$)</t>
  </si>
  <si>
    <t>ADICIONAIS / 
GRATIFICAÇÕES</t>
  </si>
  <si>
    <t>REMUNERAÇÃO TOTAL 220H</t>
  </si>
  <si>
    <t>REMUNERAÇÃO TOTAL PROPORCIONAL</t>
  </si>
  <si>
    <t>Agente de limpeza - 12/36 horas</t>
  </si>
  <si>
    <t xml:space="preserve"> 12/36</t>
  </si>
  <si>
    <t>Agente de limpeza - 100 horas</t>
  </si>
  <si>
    <t>Agente de limpeza - 150 horas</t>
  </si>
  <si>
    <t>Agente de limpeza - 220 horas</t>
  </si>
  <si>
    <t>Limpador de vidros externos - 220 horas</t>
  </si>
  <si>
    <t>Técnico de Segurança do Trabalho - 220 horas</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</si>
  <si>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</si>
  <si>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</si>
  <si>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</si>
  <si>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</si>
  <si>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</si>
  <si>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</si>
  <si>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</si>
  <si>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</si>
  <si>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</si>
  <si>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</si>
  <si>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</si>
  <si>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</si>
  <si>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</si>
  <si>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Telefonistas - 180 horas</t>
  </si>
  <si>
    <t>Telefonista - 100 horas</t>
  </si>
  <si>
    <t>Jardineiro - 220 horas</t>
  </si>
  <si>
    <t>Auxiliar de dedetizador - 220 horas</t>
  </si>
  <si>
    <t>Dedetizador - 220 horas</t>
  </si>
  <si>
    <t>Ascensorista - 180 horas</t>
  </si>
  <si>
    <t>Ascensorista - Integral - 180 horas</t>
  </si>
  <si>
    <t>PISO CATEGORIA</t>
  </si>
  <si>
    <t>Engenheiro Químico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</si>
  <si>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</si>
  <si>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</si>
  <si>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</si>
  <si>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</si>
  <si>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</si>
  <si>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</si>
  <si>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</si>
  <si>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</si>
  <si>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VR</t>
  </si>
  <si>
    <t>PARTIC EMPREG</t>
  </si>
  <si>
    <t>VT</t>
  </si>
  <si>
    <t>VALOR</t>
  </si>
  <si>
    <t>01 TRAJETO IDA E VOLTA</t>
  </si>
  <si>
    <t>200 HRS</t>
  </si>
  <si>
    <t>150 HRS</t>
  </si>
  <si>
    <t>100 HRS</t>
  </si>
  <si>
    <t>JARINEIRO</t>
  </si>
  <si>
    <t>CONTROLADOR DE PRAGAS E AUXILIAR</t>
  </si>
  <si>
    <t>ASCENSORISTA 6H</t>
  </si>
  <si>
    <t>FONTE DE ACESSO A CONSULTA TRANSPORTE</t>
  </si>
  <si>
    <t>DATA DE ACESSO</t>
  </si>
  <si>
    <t>BENEFÍCIO</t>
  </si>
  <si>
    <t>DATA</t>
  </si>
  <si>
    <t>DIAS NA VIGENCIA</t>
  </si>
  <si>
    <t>VR DIA 16/05</t>
  </si>
  <si>
    <t>VIGENCIA INICIAL</t>
  </si>
  <si>
    <t>DURAÇÃO</t>
  </si>
  <si>
    <t>DIAS UTEIS</t>
  </si>
  <si>
    <t>220 horas</t>
  </si>
  <si>
    <t>Postos diversos</t>
  </si>
  <si>
    <t>Percentual  Hora Extra 2ª a sábado /domingo</t>
  </si>
  <si>
    <t xml:space="preserve"> 12/36 horas</t>
  </si>
  <si>
    <t>Telefonista</t>
  </si>
  <si>
    <t>Percentual  Hora Extra 2ª a sábado / domingo</t>
  </si>
  <si>
    <t>SALARIO</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</si>
  <si>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</si>
  <si>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</si>
  <si>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</si>
  <si>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</si>
  <si>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</si>
  <si>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acima: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</si>
  <si>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</si>
  <si>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</si>
  <si>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</si>
  <si>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</si>
  <si>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</si>
  <si>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</si>
  <si>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</si>
  <si>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</si>
  <si>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</si>
  <si>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</si>
  <si>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</si>
  <si>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</si>
  <si>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</si>
  <si>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</si>
  <si>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</si>
  <si>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</si>
  <si>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</si>
  <si>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</si>
  <si>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</si>
  <si>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</si>
  <si>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</si>
  <si>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</si>
  <si>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</si>
  <si>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</si>
  <si>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</si>
  <si>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</si>
  <si>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</si>
  <si>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</si>
  <si>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</si>
  <si>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</si>
  <si>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</si>
  <si>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</si>
  <si>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</si>
  <si>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</si>
  <si>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</si>
  <si>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</si>
  <si>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</si>
  <si>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</si>
  <si>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</si>
  <si>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</si>
  <si>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</si>
  <si>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</si>
  <si>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</si>
  <si>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</si>
  <si>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</si>
  <si>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</si>
  <si>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</si>
  <si>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</si>
  <si>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</si>
  <si>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</si>
  <si>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</si>
  <si>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</si>
  <si>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</si>
  <si>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</si>
  <si>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</si>
  <si>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</si>
  <si>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</si>
  <si>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</si>
  <si>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</si>
  <si>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</si>
  <si>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</si>
  <si>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</si>
  <si>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</si>
  <si>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</si>
  <si>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</si>
  <si>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</si>
  <si>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</si>
  <si>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</si>
  <si>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</si>
  <si>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</si>
  <si>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</si>
  <si>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</si>
  <si>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</si>
  <si>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</si>
  <si>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</si>
  <si>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</si>
  <si>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</si>
  <si>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</si>
  <si>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</si>
  <si>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</si>
  <si>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</si>
  <si>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</si>
  <si>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</si>
  <si>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</si>
  <si>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</si>
  <si>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</si>
  <si>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</si>
  <si>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</si>
  <si>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</si>
  <si>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</si>
  <si>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</si>
  <si>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</si>
  <si>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</si>
  <si>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</si>
  <si>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</si>
  <si>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</si>
  <si>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</si>
  <si>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</si>
  <si>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</si>
  <si>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</si>
  <si>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</si>
  <si>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</si>
  <si>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</si>
  <si>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</si>
  <si>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</si>
  <si>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</si>
  <si>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</si>
  <si>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</si>
  <si>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</si>
  <si>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</si>
  <si>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</si>
  <si>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 xml:space="preserve">Custos Indiretos </t>
  </si>
  <si>
    <t>Lucro</t>
  </si>
  <si>
    <t>Verificar local ISS</t>
  </si>
  <si>
    <t>PIS</t>
  </si>
  <si>
    <t>COFINS</t>
  </si>
  <si>
    <t>Módulo 5 - Insumos Diversos (Uniformes - EPI - Crachá)</t>
  </si>
  <si>
    <t>Máximo PIS/COFINS</t>
  </si>
  <si>
    <t>Subtotal</t>
  </si>
  <si>
    <t>Fator Tributo (Fator T)</t>
  </si>
  <si>
    <t>E</t>
  </si>
  <si>
    <t>Resultado:</t>
  </si>
  <si>
    <t>Soma de Lucro e CI</t>
  </si>
  <si>
    <t xml:space="preserve">Módulo 6 - Tributos - ISSQN do local da Filial que atenderá o contrato </t>
  </si>
  <si>
    <t>Módulo 6 - Tributos - PIS - alíquota do Lucro Real 1,65% (Apresentar média)</t>
  </si>
  <si>
    <t>Módulo 6 - Tributos - COFINS - alíquota do Lucro Real 7,60% (Apresentar média)</t>
  </si>
  <si>
    <t xml:space="preserve">Soma dos Tributos: </t>
  </si>
  <si>
    <t>VALOR TOTAL POR EMPREGADO = Base aplicação do Fator Tributário + total dos tributos</t>
  </si>
  <si>
    <t>ISSQN</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</si>
  <si>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</si>
  <si>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</si>
  <si>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</si>
  <si>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</si>
  <si>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</si>
  <si>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</si>
  <si>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</si>
  <si>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</si>
  <si>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</si>
  <si>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</si>
  <si>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Percentual HE</t>
  </si>
  <si>
    <t>Módulo 6 - Tributos - PIS -  alíquota do  Lucro Real  1,65% (Apresentar média)</t>
  </si>
  <si>
    <t>Módulo 6 - Tributos -  COFINS -  alíquota do  Lucro Real 7,60%  (Apresentar média)</t>
  </si>
  <si>
    <t>Módulo 6 - Custos Indiretos - média MPU 3%</t>
  </si>
  <si>
    <t>ESTIMATIVA DE HORAS EXTRAS TRABALHADAS DE 2ª A 6ª - POSTOS FIXOS - SEM ACRÉSCIMO DE TRANSPORTE E AUXÍLIO ALIMENTAÇÃO</t>
  </si>
  <si>
    <t>Estimativa Horas Extras</t>
  </si>
  <si>
    <t>PREÇO MÁXIMO ADMITIDO HORA EXTRA</t>
  </si>
  <si>
    <t>HORA SUPLEMENTAR TRABALHADA DE 2ª A 6ª</t>
  </si>
  <si>
    <t xml:space="preserve">Total Horas     </t>
  </si>
  <si>
    <t>ESTIMATIVA DE HORAS EXTRAS TRABALHADAS AOS SÁBADOS - POSTOS FIXOS - COM ACRÉSCIMO DE TRANSPORTE E AUXÍLIO ALIMENTAÇÃO</t>
  </si>
  <si>
    <t>VR SEAC &gt;= 6H</t>
  </si>
  <si>
    <t>VR SEAC &gt; 4H &lt; 6H</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</si>
  <si>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</si>
  <si>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</si>
  <si>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</si>
  <si>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</si>
  <si>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</si>
  <si>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</si>
  <si>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</si>
  <si>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</si>
  <si>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Estimativa de dias/mês</t>
  </si>
  <si>
    <t>jornada</t>
  </si>
  <si>
    <t>1 dia de serviço com 8h ou 6h (conforme posto) de trabalho
+ VA + VT</t>
  </si>
  <si>
    <t>VALOR 1 DIA* DE TRABALHO SOB DEMANDA</t>
  </si>
  <si>
    <t>VALOR TOTAL PARA 1 DIA* COM ALIMENTAÇÃO E VT</t>
  </si>
  <si>
    <t>Estimativa mensal</t>
  </si>
  <si>
    <t>PERÍODO DE CONTRATAÇÃO</t>
  </si>
  <si>
    <t>SERVIÇOS DE APOIO - POSTOS FIXOS</t>
  </si>
  <si>
    <t>Un.</t>
  </si>
  <si>
    <t>QUANTIDADE</t>
  </si>
  <si>
    <t>VALOR TOTAL MENSAL</t>
  </si>
  <si>
    <t>VALOR UNITÁRIO DO POSTO</t>
  </si>
  <si>
    <t>mês</t>
  </si>
  <si>
    <t>Total de postos</t>
  </si>
  <si>
    <t>QUANTIDADE DE HORAS EXTRAS</t>
  </si>
  <si>
    <t>VALOR DA HORA EXTRA</t>
  </si>
  <si>
    <t>hora</t>
  </si>
  <si>
    <t>PREÇO SERVIÇO APOIO - HORAS EXTRAS DE SEGUNDA A SEXTA - SEM TRANSPORTE E AUXÍLIO ALIMENTAÇÃO</t>
  </si>
  <si>
    <t>VALOR TOTAL
+ VA + VT</t>
  </si>
  <si>
    <t>VALOR HORA SÁBADO</t>
  </si>
  <si>
    <t>SERVIÇOS DE APOIO - ESTIMATIVA DE SERVIÇO SOB DEMANDA DE SEGUNDA A SÁBADO - HORA NORMAL DE TRABALHO COM ALIMENTAÇÃO E TRANSPORTE</t>
  </si>
  <si>
    <t>Estimativa
de diárias/mês</t>
  </si>
  <si>
    <t>VALOR TOTAL DIÁRIAS COM ALIMENTAÇÃO E VT</t>
  </si>
  <si>
    <t>dia</t>
  </si>
  <si>
    <t>MENSAL</t>
  </si>
  <si>
    <t>un</t>
  </si>
  <si>
    <t>Qde m²</t>
  </si>
  <si>
    <t>SERVIÇOS FIXOS DE LIMPEZA SEGUNDA A SEXTA-FEIRA</t>
  </si>
  <si>
    <t>m²</t>
  </si>
  <si>
    <t xml:space="preserve">PREÇO SERVIÇOS DE LIMPEZA FIXO </t>
  </si>
  <si>
    <t>SERVIÇOS DE LIMPEZA DE SAA - SNC EM DIAS NÃO ÚTEIS</t>
  </si>
  <si>
    <t>PREÇO SERVIÇOS DE LIMPEZA SAA - SNC DIAS NÃO ÚTEIS</t>
  </si>
  <si>
    <t>Quantidade MENSAL em m²</t>
  </si>
  <si>
    <t>SERVIÇOS DE LIMPEZA DE FACHADO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</si>
  <si>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</si>
  <si>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</si>
  <si>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</si>
  <si>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</si>
  <si>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</si>
  <si>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</si>
  <si>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</si>
  <si>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</si>
  <si>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</si>
  <si>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</si>
  <si>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</si>
  <si>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</si>
  <si>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</si>
  <si>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</si>
  <si>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</si>
  <si>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</si>
  <si>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</si>
  <si>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</si>
  <si>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</si>
  <si>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</si>
  <si>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</si>
  <si>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</si>
  <si>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</si>
  <si>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</si>
  <si>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</si>
  <si>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</si>
  <si>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</si>
  <si>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</si>
  <si>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</si>
  <si>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</si>
  <si>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</si>
  <si>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</si>
  <si>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</si>
  <si>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</si>
  <si>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</si>
  <si>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</si>
  <si>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</si>
  <si>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</si>
  <si>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</si>
  <si>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</si>
  <si>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</si>
  <si>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</si>
  <si>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</si>
  <si>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</si>
  <si>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</si>
  <si>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</si>
  <si>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</si>
  <si>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</si>
  <si>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</si>
  <si>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</si>
  <si>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</si>
  <si>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</si>
  <si>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</si>
  <si>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</si>
  <si>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</si>
  <si>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 xml:space="preserve">FÓRMULA = (Preço pesquisado/orçado * área * Nº Agentes * Nº dias) </t>
  </si>
  <si>
    <t>SERVIÇOS DE LIMPEZA FIXOS</t>
  </si>
  <si>
    <t>Mão de obra vinculada à execução contratual</t>
  </si>
  <si>
    <t>Subtotal =&gt; (A+B+C+D)</t>
  </si>
  <si>
    <t>CUSTO DA LIMPEZA DE SEGUNDA A SEXTA</t>
  </si>
  <si>
    <t xml:space="preserve">VALOR EXCLUSIVO DA MÃO DE OBRA FIXA + UNIFORME + CRACHÁ + EPI </t>
  </si>
  <si>
    <t>Posto</t>
  </si>
  <si>
    <t>Um.</t>
  </si>
  <si>
    <t>Qde</t>
  </si>
  <si>
    <t xml:space="preserve">Sugestão de Jornadas para atendimento as Agências, Postos de Atendimento, Áreas Administrativas, Salas não Contíguas - SNC, em dias úteis.  </t>
  </si>
  <si>
    <t>TOTAL DE PROFISSIONAIS FIXOS</t>
  </si>
  <si>
    <t>MÉDIA CUSTOS INDIRETOS</t>
  </si>
  <si>
    <t xml:space="preserve">ESTIMATIVA DE QUANTITATIVO DE DA MÃO DE OBRA </t>
  </si>
  <si>
    <t>TOTAL</t>
  </si>
  <si>
    <t>TOTAL CUSTO COM A MÃO DE OBRA - AUXILIARES FIXOS</t>
  </si>
  <si>
    <t>MÓDULO 5 - INSUMOS</t>
  </si>
  <si>
    <t>MATERIAL E DEPRECIAÇÃO DE EQUIPAMENTOS</t>
  </si>
  <si>
    <t>12%  custo da mão de obra (Manual Limpeza do MPOG)</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</si>
  <si>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</si>
  <si>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</si>
  <si>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</si>
  <si>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</si>
  <si>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</si>
  <si>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</si>
  <si>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</si>
  <si>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Custos Indiretos - calculados mediante incidência de um percentual sobre o somatório da remuneração, benefícios mensais e diários, insumos diversos, encargos sociais e trabalhistas.</t>
  </si>
  <si>
    <t>Base de cálculo para lucro:</t>
  </si>
  <si>
    <t>Base para  Fator Tributação:</t>
  </si>
  <si>
    <t>Tributos</t>
  </si>
  <si>
    <t>C.1. Tributos Federais - PIS</t>
  </si>
  <si>
    <t>C.1. Tributos Federais - COFINS</t>
  </si>
  <si>
    <t>Fator Tributação</t>
  </si>
  <si>
    <t>C.2. Tributos Estaduais (especificar)</t>
  </si>
  <si>
    <t>Valor base tributação:</t>
  </si>
  <si>
    <t>C.3. Tributos Municipais - ISSQN</t>
  </si>
  <si>
    <t xml:space="preserve">PIS </t>
  </si>
  <si>
    <t>C.4. Outros (especificar)</t>
  </si>
  <si>
    <t>TOTAL DE TRIBUTOS</t>
  </si>
  <si>
    <t>TOTAL DOS CUSTOS INDIRETOS,  LUCRO E TRIBUTOS</t>
  </si>
  <si>
    <t>Total Tribrutos</t>
  </si>
  <si>
    <t>TOTAL CUSTO MENSAL SERVIÇOS DE LIMPEZA - ROTINA DE 2ª A 6ª</t>
  </si>
  <si>
    <t>Total m² interno e externo convertido</t>
  </si>
  <si>
    <t>Preco por m²</t>
  </si>
  <si>
    <t>Custo Indireto estimado por profissional</t>
  </si>
  <si>
    <t>LIMPEZA DE SAA/SNC - DIAS NÃO ÚTEIS</t>
  </si>
  <si>
    <t>Fator Economicidade - Acórdão TCU nº 289/2018 - Plenário, 
de 21 de fevereiro de 2018</t>
  </si>
  <si>
    <t>Cada Equipe de serviços volantes constituída de 2 profissionais
média 30 dias/mês</t>
  </si>
  <si>
    <t>MATERIAL E EQUIPAMENTO</t>
  </si>
  <si>
    <t>Total Materiais de Limpeza e  Equipamentos (depreciação 60 meses)</t>
  </si>
  <si>
    <t>Total da mão-de-obra, materiais e equipamentos</t>
  </si>
  <si>
    <t xml:space="preserve">ASG - 220h em regime de 12 x 36h ( 2 profissionais = 30 dias trabalhados) </t>
  </si>
  <si>
    <t>Discriminação</t>
  </si>
  <si>
    <t>Valor R$</t>
  </si>
  <si>
    <t>Produtividade 400 m² em função do tempo de deslocamento
limpeza em dias não úteis</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</si>
  <si>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</si>
  <si>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</si>
  <si>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</si>
  <si>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</si>
  <si>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</si>
  <si>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</si>
  <si>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</si>
  <si>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Preço por m² = Custo de 10 dias de  mão de obra / produtividade 400m²</t>
  </si>
  <si>
    <t>Atenção: Serviços monitorados por CFTV</t>
  </si>
  <si>
    <t>ATENÇÃO: Cálculos para mensurar custos - Licitante pode optar por outras metodologias</t>
  </si>
  <si>
    <t>Resumo</t>
  </si>
  <si>
    <t xml:space="preserve">Sugestão: Montar equipes volantes para atividades dos 20 dias restantes </t>
  </si>
  <si>
    <t>1 dia de trabalho com 16 profissionais - cada profissional 12h/dia</t>
  </si>
  <si>
    <t xml:space="preserve">Sugestão de equipes volantes nos dias úteis -  parte de dias não utilizados = 20 dias </t>
  </si>
  <si>
    <t xml:space="preserve">Produtividade serviços extras em dias úteis (reforço obras, higienização, eventos) </t>
  </si>
  <si>
    <t>700m²</t>
  </si>
  <si>
    <t>Custo 1 dia de trabalho com 1 profissional de 12 horas/dia</t>
  </si>
  <si>
    <t>Quantidade de profissionais</t>
  </si>
  <si>
    <t>LIMPEZA DE FACHADA COM RISCO POR CRONOGRAMA</t>
  </si>
  <si>
    <t>Valor Unitário</t>
  </si>
  <si>
    <t>Total</t>
  </si>
  <si>
    <t>Custo da equipe de trabalho por 8h/dia</t>
  </si>
  <si>
    <t>Custo da mão-de-obra, material e depreciação de equipamentos e deslocamento</t>
  </si>
  <si>
    <t>DESLOCAMENTO MÉDIO POR AGÊNCIA</t>
  </si>
  <si>
    <t>Considerando 1 dia de trabalho ao custo da equipe formada por 2 LIMPADORES DE VIDRO EXTERNO em altura com risco (NR 35) e assistência de Técnico de Segurança do Trabalho</t>
  </si>
  <si>
    <t>TOTAL DE CUSTO PARA 1 (UM) DIA DE TRABALHO DE EQUIPE PARA LIMPEZA FACHADA COM RISCO (PODE SER SUBCONTRATADA)</t>
  </si>
  <si>
    <t>Produtividade/dia em 8 horas de trabalho (44 h/semana) - de 130 a 160m²/dia (IN 05/2017) - média diária 145m²</t>
  </si>
  <si>
    <t>Considerando a limpeza de 145m²/dia/limpador. Para 2 profissionais = total de 290m²</t>
  </si>
  <si>
    <t>Total estimado de m²/mês limpeza de fachada</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</si>
  <si>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</si>
  <si>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</si>
  <si>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</si>
  <si>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</si>
  <si>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</si>
  <si>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</si>
  <si>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</si>
  <si>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</si>
  <si>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</si>
  <si>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</si>
  <si>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Custo do Material de Controle de Pragas - 12%</t>
  </si>
  <si>
    <t>Engenheiro Quimíco ou Biólogo responsável das atividades - 8h/mês - 
Piso salarial</t>
  </si>
  <si>
    <t>Piso salarial 2020 Profissionais de Engenharia estado do MT (8,5 salários mínimos)</t>
  </si>
  <si>
    <t>Engenheiro Quimíco ou Biólogo responsável das atividades - 8h/mês - 
Encargos trabalhistas</t>
  </si>
  <si>
    <t>Engenheiro Quimíco ou Biólogo responsável das atividades - 8h/mês - 
Custo mensal médio</t>
  </si>
  <si>
    <t>Piso salarial 2020 + Encargos</t>
  </si>
  <si>
    <t>Engenheiro Quimíco ou Biólogo responsável das atividades - 12h/mês - 
12 horas de dedicação por mês</t>
  </si>
  <si>
    <t>Jornada de 42 horas por semana = 210 horas por mês</t>
  </si>
  <si>
    <t>Custo Mensal de Material (insumos, depreciação equipamentos)</t>
  </si>
  <si>
    <t>TOTAL:</t>
  </si>
  <si>
    <t>CUSTO DE CONTROLE DE PRAGAS</t>
  </si>
  <si>
    <t>TOTAL CUSTO MENSAL SERVIÇOS DE CONTROLE DE PRAGAS (01 equipe e insumos, etc.)</t>
  </si>
  <si>
    <t>Preço / Produtividade da Equipe ( 4.800m²  x 2 )</t>
  </si>
  <si>
    <t xml:space="preserve">Total de m² para Controle Pragas Mensal = Área total / 3 </t>
  </si>
  <si>
    <t>1/3 de área por mês</t>
  </si>
  <si>
    <t>Preço estimado mensal - serviço trimestral por cronograma - 1/3 de área mensal</t>
  </si>
  <si>
    <t>preço mensal</t>
  </si>
  <si>
    <t>JARDINAGEM MENSAL</t>
  </si>
  <si>
    <t>ITEM</t>
  </si>
  <si>
    <t>Valor</t>
  </si>
  <si>
    <t>ATENÇÃO: Mínimo 1 visita/mês</t>
  </si>
  <si>
    <t xml:space="preserve">Custo da mão-de-obra </t>
  </si>
  <si>
    <t>Custo do Material de Conservação/Equipamentos  - 12%</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</si>
  <si>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</si>
  <si>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</si>
  <si>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</si>
  <si>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</si>
  <si>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 xml:space="preserve">Média de produtividade em m² para serviços de jardinagem </t>
  </si>
  <si>
    <t>Custo por m²</t>
  </si>
  <si>
    <t>Preço Mensal Estimado</t>
  </si>
  <si>
    <t>SERVIÇOS:</t>
  </si>
  <si>
    <t xml:space="preserve">PREÇO MÁXIMO
MENSAL </t>
  </si>
  <si>
    <t>SERVIÇOS DE APOIO - HORAS SUPLEMENTARES DE SEGUNDA A SEXTA-FEIRA - H.E. 50%</t>
  </si>
  <si>
    <t>SERVIÇOS DE APOIO - SERVIÇO EXTRAORDINÁRIO PARA AÇÕES AOS SÁBADOS - COM ALIMENTAÇÃO E V.T.</t>
  </si>
  <si>
    <t>SERVIÇOS DE LIMPEZA DE FACHADO COM RISCO (CRONOGRAMA)</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</si>
  <si>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</si>
  <si>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</si>
  <si>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</si>
  <si>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</si>
  <si>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</si>
  <si>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</si>
  <si>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</si>
  <si>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</si>
  <si>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</si>
  <si>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</si>
  <si>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</si>
  <si>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</si>
  <si>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</si>
  <si>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</si>
  <si>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</si>
  <si>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</si>
  <si>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</si>
  <si>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</si>
  <si>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</si>
  <si>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</si>
  <si>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</si>
  <si>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</si>
  <si>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</si>
  <si>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</si>
  <si>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</si>
  <si>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</si>
  <si>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</si>
  <si>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</si>
  <si>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</si>
  <si>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</si>
  <si>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</si>
  <si>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PLANILHA DE CUSTOS COM UNIFORMES E CRACHÁ - COPEIRAGEM</t>
  </si>
  <si>
    <t>Conjunto de calça comprida e blusa com bolsos frontais, em tecido resistente, cor predominante escura (preto ou azul marinho), detalhe em bordado inglês – Kit com dois conjuntos.</t>
  </si>
  <si>
    <t>Touca de filó com aba</t>
  </si>
  <si>
    <t>Calçado confort, salto baixo, fechado, cor escura.</t>
  </si>
  <si>
    <t>Meia fina soquete, cor escura.</t>
  </si>
  <si>
    <t>Casaco tipo cardigan curto, com abertura frontal e botões, cor escura (preto ou azul marinho)</t>
  </si>
  <si>
    <t>Crachá de identificação provisório, conforme Edital (entrega na data da admissão)</t>
  </si>
  <si>
    <t xml:space="preserve">PLANILHA DE CUSTOS COM UNIFORMES E CRACHÁ - TELEFONISTA, ZELADOR E OPERADOR DE MÁQUINA COPIADORA </t>
  </si>
  <si>
    <t>Calça comprida modelo social, cor predominante escura, masculino ou feminino.</t>
  </si>
  <si>
    <t>Camisa meia manga, em malha piquet, modelo polo, cor neutra e detalhe opcional na cor da empresa</t>
  </si>
  <si>
    <t>Calçado confort tipo mocassim, masculino ou feminino, cor escura.</t>
  </si>
  <si>
    <t>Cinto social em couro, masculino ou feminino, cor escura.</t>
  </si>
  <si>
    <t>Par de meias 100% algodão, cano médio, cor neutra ou acompanhando a cor da calça.</t>
  </si>
  <si>
    <t xml:space="preserve">Crachá de identificação definitivo, conforme modelo do Edital - entrega em até 15 dias.
 </t>
  </si>
  <si>
    <t>PLANILHA DE CUSTOS COM UNIFORMES E CRACHÁ - ASCENSORISTA, PORTEIRO, GARAGISTA E RECEPCIONISTA ÁREA MEIO</t>
  </si>
  <si>
    <t>Calça comprida modelo social, cor predominante escura, masculina ou feminina.</t>
  </si>
  <si>
    <t>Camisa social meia manga ou manga longa (adaptar ao clima da região), tecido passa fácil e que não amasse, sem transparência, cores neutras na padronização lisa da empresa contratada, masculina ou feminina.</t>
  </si>
  <si>
    <t>Blazer social, em tecido que não amassa, cor escura, masculino ou feminino.</t>
  </si>
  <si>
    <t xml:space="preserve">Par de meias 100% algodão, cano médio, cor neutra ou acompanhando a cor da calça.
</t>
  </si>
  <si>
    <t xml:space="preserve">Gravata (masculino) ou lenço (feminino) cores neutras, conforme padrão da empresa contratada. </t>
  </si>
  <si>
    <t>PLANILHA DE CUSTOS COM UNIFORMES E CRACHÁ - RECEPCIONISTA SAA - PADRÃO INFORMAL</t>
  </si>
  <si>
    <t>Calça comprida modelo social, masculina ou feminina, conforme descrição no TR.</t>
  </si>
  <si>
    <t>Camisa social meia manga ou manga longa (adaptar ao clima da região), tecido passa fácil e que não amasse, sem transparência, masculina ou feminina. Padrão formal de Uniformes, conforme opção no TR a GILOG deve escolher o melhor para a Região.</t>
  </si>
  <si>
    <t>Camisa meia manga, em malha piquet de qualidade superior, modelo polo. Padrão informal de Uniformes, conforme opção no TR a GILOG deve escolher o melhor para a Região. R$ 41,93</t>
  </si>
  <si>
    <t>Colete em tecido que não amassa, masculino ou feminino, conforme descrição no TR.</t>
  </si>
  <si>
    <t>Gravata (masculino) ou lenço (feminino). Padrão formal de Uniformes, conforme opção no TR a GILOG deve escolher o melhor para a Região.</t>
  </si>
  <si>
    <t>Blazer ou casaco de lã sintética, masculino ou feminino. (Descrições da cor do Uniforme constante no TR) Adequar ao clima da Região.</t>
  </si>
  <si>
    <t xml:space="preserve">ESTIMATIVA DE CUSTOS INDIRETOS </t>
  </si>
  <si>
    <t>MERA ESTIMATIVA - CONTRATADA DEVERÁ APRESENTAR SEUS CUSTOS MÉDIOS MENSAIS E, INDEPENDENTE DO DECLARADO, A OBRIGAÇÃO É A PERFEITA EXECUÇÃO DO SERVIÇO</t>
  </si>
  <si>
    <t>Discriminação das Despesas - Estimativas</t>
  </si>
  <si>
    <t>Custos Mensais R$</t>
  </si>
  <si>
    <t>Aluguel de espaço para Escritório na capital ou região Metropolita</t>
  </si>
  <si>
    <t>Energia Elétrica</t>
  </si>
  <si>
    <t>Água e esgoto</t>
  </si>
  <si>
    <t>IPTU anual</t>
  </si>
  <si>
    <t>Condomínio - sem água e esgoto</t>
  </si>
  <si>
    <t>Telefone fixo no escritório (VIVO EMPRESARIAL 300 MB - 149,99</t>
  </si>
  <si>
    <t>(https://www.vivo.com.br/para-empresas/ofertas/internet-fixa?gclid=CjwKCAiAqJn9BRB0EiwAJ1SztZqua_Pk33k32Esc7S_O11aPPn8tDGWJ0JtlHbHn-rqgr_OWUFnzLBoCDwAQAvD_BwE&amp;gclsrc=aw.ds)</t>
  </si>
  <si>
    <t>Banda larga - internet (VIVO EMPRESARIAL COMBO 300 MB - 149,99</t>
  </si>
  <si>
    <t>https://www.vivo.com.br/para-empresas/ofertas/smart-empresas/planos?gclid=CjwKCAiAqJn9BRB0EiwAJ1SztSF_FC4mY3Mg5gio-IF6Q5ooefGaZ9KiO0bfXUgNMO8zfKL1_aPnBxoCvesQAvD_BwE&amp;gclsrc=aw.ds</t>
  </si>
  <si>
    <t>https://pe.olx.com.br</t>
  </si>
  <si>
    <t>Material de Escritório - papel, cartuchos de toner, etc</t>
  </si>
  <si>
    <t>Material de Escritório/consumo - limpeza, higiene, café e açúcar</t>
  </si>
  <si>
    <t>Despesas com cópias - apostilas para reciclagem obrigatória</t>
  </si>
  <si>
    <t>Sindicato - contribuições patronais</t>
  </si>
  <si>
    <t>Depreciação dos equipamentos - computador, impressora e scaner</t>
  </si>
  <si>
    <t>Despesas com transporte dos Prepostos e Auxiliares a serviço (350,00 por Preposto)</t>
  </si>
  <si>
    <t>Despesas com correios e fretes</t>
  </si>
  <si>
    <t>Despesas cartorárias com autenticação e reconhecimento documentos</t>
  </si>
  <si>
    <t>Remuneração pessoal administrativo - matriz da empresa (rateio)</t>
  </si>
  <si>
    <t>Despesas com pessoal administrativo do escritório região metropolitana</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</si>
  <si>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</si>
  <si>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</si>
  <si>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</si>
  <si>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Taxa do seguro garantia do contrato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</si>
  <si>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</si>
  <si>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</si>
  <si>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</si>
  <si>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</si>
  <si>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</si>
  <si>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</si>
  <si>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</si>
  <si>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</si>
  <si>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</si>
  <si>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</si>
  <si>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</si>
  <si>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</si>
  <si>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</si>
  <si>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</si>
  <si>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</si>
  <si>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APOIO HE</t>
  </si>
  <si>
    <t>APOIO DEMANDA</t>
  </si>
  <si>
    <t>LIMPEZA 2 A 6</t>
  </si>
  <si>
    <t xml:space="preserve">SAA </t>
  </si>
  <si>
    <t>FACHADA</t>
  </si>
  <si>
    <t>PRAGAS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</si>
  <si>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</si>
  <si>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</si>
  <si>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</si>
  <si>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</si>
  <si>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</si>
  <si>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</si>
  <si>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ADICIONAL DE INSALUBRIGADADE</t>
  </si>
  <si>
    <r>
      <t>b)</t>
    </r>
    <r>
      <rPr>
        <b/>
        <sz val="7"/>
        <color theme="1"/>
        <rFont val="Times New Roman"/>
        <family val="1"/>
      </rPr>
      <t xml:space="preserve">  </t>
    </r>
    <r>
      <rPr>
        <sz val="11"/>
        <color theme="1"/>
        <rFont val="Arial"/>
        <family val="2"/>
      </rPr>
      <t>Licitantes que optem por apresentar Sindicato de vinculação diversa do utilizado para base da construção de preços máximos admitidos nesta instrução, devem observar qual base de precificação garantirá conformidade e exequibilidade à Proposta de Preços;</t>
    </r>
  </si>
  <si>
    <r>
      <t>c)</t>
    </r>
    <r>
      <rPr>
        <b/>
        <sz val="7"/>
        <color theme="1"/>
        <rFont val="Times New Roman"/>
        <family val="1"/>
      </rPr>
      <t xml:space="preserve">  </t>
    </r>
    <r>
      <rPr>
        <sz val="11"/>
        <color theme="1"/>
        <rFont val="Arial"/>
        <family val="2"/>
      </rPr>
      <t>Vedação de modificar a jornada de trabalho de segunda a sexta, registradas nas planilhas base de precificação da CAIXA;</t>
    </r>
  </si>
  <si>
    <r>
      <t>d)</t>
    </r>
    <r>
      <rPr>
        <b/>
        <sz val="7"/>
        <color theme="1"/>
        <rFont val="Times New Roman"/>
        <family val="1"/>
      </rPr>
      <t xml:space="preserve">  </t>
    </r>
    <r>
      <rPr>
        <sz val="11"/>
        <color theme="1"/>
        <rFont val="Arial"/>
        <family val="2"/>
      </rPr>
      <t>Obrigação das empresas enquadradas no regime tributário do Lucro Real, de apresentarem a média das alíquotas do PIS e COFINS dos últimos 12 (doze) meses, as utilizando nas Planilhas de formação de preços;</t>
    </r>
  </si>
  <si>
    <r>
      <t>e)</t>
    </r>
    <r>
      <rPr>
        <b/>
        <sz val="7"/>
        <color theme="1"/>
        <rFont val="Times New Roman"/>
        <family val="1"/>
      </rPr>
      <t xml:space="preserve">  </t>
    </r>
    <r>
      <rPr>
        <sz val="11"/>
        <color theme="1"/>
        <rFont val="Arial"/>
        <family val="2"/>
      </rPr>
      <t>Obrigação de apresentar a comprovação do enquadramento no RAT – Riscos Ambientais do Trabalho, aplicando o percentual correto na planilha de preços;</t>
    </r>
  </si>
  <si>
    <r>
      <t>f)</t>
    </r>
    <r>
      <rPr>
        <b/>
        <sz val="7"/>
        <color theme="1"/>
        <rFont val="Times New Roman"/>
        <family val="1"/>
      </rPr>
      <t xml:space="preserve">   </t>
    </r>
    <r>
      <rPr>
        <sz val="11"/>
        <color theme="1"/>
        <rFont val="Arial"/>
        <family val="2"/>
      </rPr>
      <t>Obrigação de apresentar o espelho do FapWeb – Fator Acidentário de Prevenção – FAP 2022, com vigência para o ano de 2023, aplicando o Fator do ano de 2022 na planilha de preços;</t>
    </r>
  </si>
  <si>
    <r>
      <t>h)</t>
    </r>
    <r>
      <rPr>
        <b/>
        <sz val="7"/>
        <color theme="1"/>
        <rFont val="Times New Roman"/>
        <family val="1"/>
      </rPr>
      <t xml:space="preserve">  </t>
    </r>
    <r>
      <rPr>
        <sz val="11"/>
        <color theme="1"/>
        <rFont val="Arial"/>
        <family val="2"/>
      </rPr>
      <t>Sobre o aprovisionamento de verbas trabalhistas:</t>
    </r>
  </si>
  <si>
    <r>
      <t xml:space="preserve">Os valores informados na Planilha de Composição dos Custos e de Formação dos Preços a título de provisão para pagamento de encargos trabalhistas relativos a </t>
    </r>
    <r>
      <rPr>
        <b/>
        <u/>
        <sz val="11"/>
        <color theme="1"/>
        <rFont val="Arial"/>
        <family val="2"/>
      </rPr>
      <t>férias</t>
    </r>
    <r>
      <rPr>
        <sz val="11"/>
        <color theme="1"/>
        <rFont val="Arial"/>
        <family val="2"/>
      </rPr>
      <t xml:space="preserve"> e correspondente </t>
    </r>
    <r>
      <rPr>
        <b/>
        <u/>
        <sz val="11"/>
        <color theme="1"/>
        <rFont val="Arial"/>
        <family val="2"/>
      </rPr>
      <t>1/3 de adicional de férias</t>
    </r>
    <r>
      <rPr>
        <sz val="11"/>
        <color theme="1"/>
        <rFont val="Arial"/>
        <family val="2"/>
      </rPr>
      <t xml:space="preserve">, </t>
    </r>
    <r>
      <rPr>
        <b/>
        <u/>
        <sz val="11"/>
        <color theme="1"/>
        <rFont val="Arial"/>
        <family val="2"/>
      </rPr>
      <t>13º salário</t>
    </r>
    <r>
      <rPr>
        <sz val="11"/>
        <color theme="1"/>
        <rFont val="Arial"/>
        <family val="2"/>
      </rPr>
      <t xml:space="preserve">, adicional do </t>
    </r>
    <r>
      <rPr>
        <b/>
        <u/>
        <sz val="11"/>
        <color theme="1"/>
        <rFont val="Arial"/>
        <family val="2"/>
      </rPr>
      <t>FGTS nas rescisões sem justa causa</t>
    </r>
    <r>
      <rPr>
        <sz val="11"/>
        <color theme="1"/>
        <rFont val="Arial"/>
        <family val="2"/>
      </rPr>
      <t xml:space="preserve"> e, impactos sobre férias e 13º salário serão glosados do faturamento mensal e depositados em conta caução, de titularidade da Contratada, aberta em Agência da CAIXA, exclusivamente para essa finalidade.</t>
    </r>
  </si>
  <si>
    <r>
      <t xml:space="preserve">Observar a </t>
    </r>
    <r>
      <rPr>
        <b/>
        <u/>
        <sz val="11"/>
        <color theme="1"/>
        <rFont val="Arial"/>
        <family val="2"/>
      </rPr>
      <t>obrigatoriedade quanto aos percentuais incidentes sobre a remuneração de cada categoria profissional,</t>
    </r>
    <r>
      <rPr>
        <sz val="11"/>
        <color theme="1"/>
        <rFont val="Arial"/>
        <family val="2"/>
      </rPr>
      <t xml:space="preserve"> para 13º salário (</t>
    </r>
    <r>
      <rPr>
        <b/>
        <sz val="11"/>
        <color theme="1"/>
        <rFont val="Arial"/>
        <family val="2"/>
      </rPr>
      <t>8,33%</t>
    </r>
    <r>
      <rPr>
        <sz val="11"/>
        <color theme="1"/>
        <rFont val="Arial"/>
        <family val="2"/>
      </rPr>
      <t>), Férias e 1/3 adicional (</t>
    </r>
    <r>
      <rPr>
        <b/>
        <sz val="11"/>
        <color theme="1"/>
        <rFont val="Arial"/>
        <family val="2"/>
      </rPr>
      <t>12,10%</t>
    </r>
    <r>
      <rPr>
        <sz val="11"/>
        <color theme="1"/>
        <rFont val="Arial"/>
        <family val="2"/>
      </rPr>
      <t>) e multa do FGTS (</t>
    </r>
    <r>
      <rPr>
        <b/>
        <sz val="11"/>
        <color theme="1"/>
        <rFont val="Arial"/>
        <family val="2"/>
      </rPr>
      <t>4%</t>
    </r>
    <r>
      <rPr>
        <sz val="11"/>
        <color theme="1"/>
        <rFont val="Arial"/>
        <family val="2"/>
      </rPr>
      <t xml:space="preserve">). </t>
    </r>
  </si>
  <si>
    <t>Solicitamos atentar para os avisos abaixo, para que não restem dúvidas às Licitantes:</t>
  </si>
  <si>
    <r>
      <t>a)</t>
    </r>
    <r>
      <rPr>
        <b/>
        <sz val="7"/>
        <color theme="1"/>
        <rFont val="Times New Roman"/>
        <family val="1"/>
      </rPr>
      <t xml:space="preserve">  </t>
    </r>
    <r>
      <rPr>
        <sz val="11"/>
        <color theme="1"/>
        <rFont val="Arial"/>
        <family val="2"/>
      </rPr>
      <t xml:space="preserve">Obrigação de todos os participantes observarem a CCT base da precificação para o </t>
    </r>
    <r>
      <rPr>
        <u/>
        <sz val="11"/>
        <color theme="1"/>
        <rFont val="Arial"/>
        <family val="2"/>
      </rPr>
      <t>ano de 2023,</t>
    </r>
    <r>
      <rPr>
        <sz val="11"/>
        <color theme="1"/>
        <rFont val="Arial"/>
        <family val="2"/>
      </rPr>
      <t xml:space="preserve"> mesmo que seja publicada nova CCT no sistema Mediador, de modo a preservar a isonomia de disputa do certame;</t>
    </r>
  </si>
  <si>
    <r>
      <t>g)</t>
    </r>
    <r>
      <rPr>
        <b/>
        <sz val="7"/>
        <color theme="1"/>
        <rFont val="Times New Roman"/>
        <family val="1"/>
      </rPr>
      <t xml:space="preserve">  </t>
    </r>
    <r>
      <rPr>
        <sz val="11"/>
        <color theme="1"/>
        <rFont val="Arial"/>
        <family val="2"/>
      </rPr>
      <t xml:space="preserve">Preferencialmente apresentar a planilha de formação de preço em formato </t>
    </r>
    <r>
      <rPr>
        <i/>
        <sz val="11"/>
        <color theme="1"/>
        <rFont val="Arial"/>
        <family val="2"/>
      </rPr>
      <t>excel</t>
    </r>
    <r>
      <rPr>
        <sz val="11"/>
        <color theme="1"/>
        <rFont val="Arial"/>
        <family val="2"/>
      </rPr>
      <t xml:space="preserve"> editável de modo a preservar as memórias de cálculo para formação de preços;</t>
    </r>
  </si>
  <si>
    <t>A presente Convenção Coletiva de Trabalho abrangerá a(s) categoria(s) dos Trabalhadores em Empresas de
Asseio e Conservação, com abrangência territorial em ES.</t>
  </si>
  <si>
    <t xml:space="preserve">CONFORME ANEXO I DA CCT </t>
  </si>
  <si>
    <t>POSTOS APOIO GERAL - 220 HRS</t>
  </si>
  <si>
    <t>POSTOS TELEFONISTA - 180 HRS</t>
  </si>
  <si>
    <t>INDICE NATALIDADE</t>
  </si>
  <si>
    <t>CADTERC SP</t>
  </si>
  <si>
    <t>Administração do Vale transporte e  do Vale Alimentação</t>
  </si>
  <si>
    <t>CLÁUSULA QUADRAGÉSIMA PRIMEIRA - ESTOJO DE PRIMEIROS SOCORROS</t>
  </si>
  <si>
    <t>As partes fixam a vigência da presente Convenção Coletiva de Trabalho no período de 01º de janeiro de 2023 a 31 de
dezembro de 2023 e a data-base da categoria em 01º de janeiro</t>
  </si>
  <si>
    <t>Preposto / Supervisor - 220 horas</t>
  </si>
  <si>
    <t>SINTTEL</t>
  </si>
  <si>
    <t>OUTROS 1
(R$)</t>
  </si>
  <si>
    <t>Estimativa 
1 sábado/mês (6hrs) por posto</t>
  </si>
  <si>
    <t>Tocantins</t>
  </si>
  <si>
    <t>SINDICATO DOS TRABALHADORES EM TELECOMUNICACOES NO ESTADO DO TOCANTINS, CNPJ n.
10.406.266/0001-92, neste ato representado(a) por seu Membro de Diretoria Colegiada, Sr(a). DELSON
RESENDE RIBEIRO e por seu Membro de Diretoria Colegiada, Sr(a). GEAN MARCIO DOS REIS SILVA;
E
SINDICATO DAS EMPRESAS DE ASSEIO, CONSERVACAO, LIMPEZA URBANA E TERCEIRIZACAO DE
MAO-DE-OBRA DO ESTADO DO TOCANTINS - SEAC-TO, CNPJ n. 08.573.975/0001-10, neste ato
representado(a) por seu Presidente, Sr(a). WANDERSON ROCHA ARAUJO;</t>
  </si>
  <si>
    <r>
      <t xml:space="preserve">Consulta no site Mediador </t>
    </r>
    <r>
      <rPr>
        <b/>
        <sz val="10"/>
        <rFont val="Arial"/>
        <family val="2"/>
      </rPr>
      <t xml:space="preserve">até 03/08/2023 - </t>
    </r>
    <r>
      <rPr>
        <sz val="10"/>
        <rFont val="Arial"/>
        <family val="2"/>
      </rPr>
      <t xml:space="preserve">qualquer alteração posterior até a assinatura do contrato </t>
    </r>
    <r>
      <rPr>
        <b/>
        <sz val="10"/>
        <rFont val="Arial"/>
        <family val="2"/>
      </rPr>
      <t>será tratada em processo de repactuação solicitado na mesma data da celebração do contrato.</t>
    </r>
  </si>
  <si>
    <t>Estado do Tocantins</t>
  </si>
  <si>
    <t>https://www.planalto.gov.br/ccivil_03/_Ato2023-2026/2023/Mpv/mpv1172.htm</t>
  </si>
  <si>
    <t>Salário Minimo Nacional em 2023- R$ 1.320,00</t>
  </si>
  <si>
    <t>Em 1º de janeiro de 2023, todas as empresas de asseio e conservação abrangidas por esta Convenção
Coletiva de Trabalho, exceto a de Limpeza Pública/Urbana, terão dispêndio sobre o piso salarial vigente
em 1º de janeiro de 2022 de 7.43% (sete vírgula quarenta e três por cento) de reajuste dos salários
normativos.</t>
  </si>
  <si>
    <t>TO000015/2023</t>
  </si>
  <si>
    <t>SRT00071/2022</t>
  </si>
  <si>
    <t>SRT00077/2022</t>
  </si>
  <si>
    <t>SINTTEL ADITIVO</t>
  </si>
  <si>
    <t>https://www.palmas.to.gov.br/portal/noticias/prefeitura-de-palmas-mantem-tarifa-de-onibus-em-r-385-para-a-populacao/29215/</t>
  </si>
  <si>
    <t>CLÁUSULA DÉCIMA PRIMEIRA  -   AUXÍLIO ALIMENTAÇÃO REFEIÇÃO</t>
  </si>
  <si>
    <t>CLÁUSULA DÉCIMA PRIMEIRA -   AUXÍLIO ALIMENTAÇÃO REFEIÇÃO
PARTIC EMPREG Parágrafo 6º</t>
  </si>
  <si>
    <t>CLÁUSULA DÉCIMA TERCEIRA - SEGURO DE VIDA</t>
  </si>
  <si>
    <t>CLÁUSULA DÉCIMA QUINTA -   AMPARO SOCIAL</t>
  </si>
  <si>
    <t>CLÁUSULA DÉCIMA PRIMEIRA - AUXÍLIO ALIMENTAÇÃO</t>
  </si>
  <si>
    <t>CLÁUSULA NONA - ASSIDUIDADE</t>
  </si>
  <si>
    <t>CLÁUSULA DÉCIMA SEGUNDA - CONVÊNIO MÉDICO
DESCONTO EMPREGADO 10%</t>
  </si>
  <si>
    <t>Região Metropolitana e Interiorana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</si>
</sst>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R$&quot;\ #,##0.00;\-&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00000%"/>
    <numFmt numFmtId="182" formatCode="#,##0_ ;\-#,##0\ "/>
    <numFmt numFmtId="183" formatCode="0.0%"/>
  </numFmts>
  <fonts count="77"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4"/>
      <color theme="1"/>
      <name val="Calibri"/>
      <family val="2"/>
      <scheme val="minor"/>
    </font>
    <font>
      <b/>
      <sz val="14"/>
      <name val="Calibri"/>
      <family val="2"/>
      <scheme val="minor"/>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1"/>
      <color theme="1" tint="4.9989318521683403E-2"/>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0"/>
      <color rgb="FFFF0000"/>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4"/>
      <color theme="0"/>
      <name val="Calibri"/>
      <family val="2"/>
      <scheme val="minor"/>
    </font>
    <font>
      <sz val="10"/>
      <color rgb="FFFF0000"/>
      <name val="Arial"/>
      <family val="2"/>
    </font>
    <font>
      <b/>
      <sz val="10"/>
      <name val="Arial"/>
      <family val="2"/>
    </font>
    <font>
      <u/>
      <sz val="11"/>
      <color theme="10"/>
      <name val="Calibri"/>
      <family val="2"/>
      <scheme val="minor"/>
    </font>
    <font>
      <sz val="12"/>
      <color theme="1"/>
      <name val="Arial"/>
      <family val="2"/>
    </font>
    <font>
      <b/>
      <sz val="14"/>
      <color theme="0"/>
      <name val="Arial"/>
      <family val="2"/>
    </font>
    <font>
      <sz val="9"/>
      <color indexed="81"/>
      <name val="Segoe UI"/>
      <family val="2"/>
    </font>
    <font>
      <b/>
      <sz val="9"/>
      <color indexed="81"/>
      <name val="Segoe UI"/>
      <family val="2"/>
    </font>
    <font>
      <b/>
      <sz val="14"/>
      <color theme="1"/>
      <name val="Arial"/>
      <family val="2"/>
    </font>
    <font>
      <b/>
      <sz val="20"/>
      <color theme="1"/>
      <name val="Arial"/>
      <family val="2"/>
    </font>
    <font>
      <i/>
      <sz val="10"/>
      <color theme="1"/>
      <name val="Calibri"/>
      <family val="2"/>
      <scheme val="minor"/>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9"/>
      <color theme="0"/>
      <name val="Arial"/>
      <family val="2"/>
    </font>
    <font>
      <b/>
      <sz val="8"/>
      <color theme="0"/>
      <name val="Arial"/>
      <family val="2"/>
    </font>
    <font>
      <sz val="10"/>
      <color theme="2"/>
      <name val="Arial"/>
      <family val="2"/>
    </font>
    <font>
      <sz val="11"/>
      <color theme="1"/>
      <name val="Arial"/>
      <family val="2"/>
    </font>
    <font>
      <u/>
      <sz val="11"/>
      <color theme="1"/>
      <name val="Arial"/>
      <family val="2"/>
    </font>
    <font>
      <b/>
      <sz val="11"/>
      <color theme="1"/>
      <name val="Arial"/>
      <family val="2"/>
    </font>
    <font>
      <b/>
      <sz val="7"/>
      <color theme="1"/>
      <name val="Times New Roman"/>
      <family val="1"/>
    </font>
    <font>
      <i/>
      <sz val="11"/>
      <color theme="1"/>
      <name val="Arial"/>
      <family val="2"/>
    </font>
    <font>
      <b/>
      <u/>
      <sz val="11"/>
      <color theme="1"/>
      <name val="Arial"/>
      <family val="2"/>
    </font>
    <font>
      <b/>
      <sz val="12"/>
      <color rgb="FF202124"/>
      <name val="Arial"/>
      <family val="2"/>
    </font>
    <font>
      <sz val="10"/>
      <color theme="2"/>
      <name val="Calibri"/>
      <family val="2"/>
      <scheme val="minor"/>
    </font>
    <font>
      <b/>
      <sz val="14"/>
      <name val="Arial"/>
      <family val="2"/>
    </font>
    <font>
      <sz val="11"/>
      <color theme="2"/>
      <name val="Calibri"/>
      <family val="2"/>
      <scheme val="minor"/>
    </font>
    <font>
      <b/>
      <sz val="10"/>
      <color rgb="FFFF0000"/>
      <name val="Arial"/>
      <family val="2"/>
    </font>
  </fonts>
  <fills count="3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0"/>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2"/>
        <bgColor indexed="64"/>
      </patternFill>
    </fill>
    <fill>
      <patternFill patternType="solid">
        <fgColor theme="1"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auto="1"/>
      </right>
      <top/>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auto="1"/>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medium">
        <color theme="0"/>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theme="0"/>
      </right>
      <top style="medium">
        <color indexed="64"/>
      </top>
      <bottom style="medium">
        <color indexed="64"/>
      </bottom>
      <diagonal/>
    </border>
    <border>
      <left style="medium">
        <color theme="0"/>
      </left>
      <right style="medium">
        <color indexed="64"/>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top/>
      <bottom/>
      <diagonal/>
    </border>
    <border>
      <left style="medium">
        <color theme="0"/>
      </left>
      <right style="medium">
        <color theme="0"/>
      </right>
      <top/>
      <bottom/>
      <diagonal/>
    </border>
    <border>
      <left/>
      <right style="thin">
        <color auto="1"/>
      </right>
      <top style="thin">
        <color auto="1"/>
      </top>
      <bottom style="medium">
        <color indexed="64"/>
      </bottom>
      <diagonal/>
    </border>
    <border>
      <left/>
      <right style="medium">
        <color theme="0"/>
      </right>
      <top/>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medium">
        <color indexed="64"/>
      </top>
      <bottom style="medium">
        <color indexed="64"/>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bottom style="medium">
        <color indexed="64"/>
      </bottom>
      <diagonal/>
    </border>
    <border>
      <left style="medium">
        <color indexed="64"/>
      </left>
      <right style="thin">
        <color theme="0"/>
      </right>
      <top style="thin">
        <color indexed="64"/>
      </top>
      <bottom style="medium">
        <color indexed="64"/>
      </bottom>
      <diagonal/>
    </border>
    <border>
      <left style="thin">
        <color theme="0"/>
      </left>
      <right style="thin">
        <color theme="0"/>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medium">
        <color indexed="64"/>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thin">
        <color theme="0"/>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indexed="64"/>
      </left>
      <right style="medium">
        <color indexed="64"/>
      </right>
      <top style="thin">
        <color theme="0"/>
      </top>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thin">
        <color theme="0"/>
      </left>
      <right/>
      <top/>
      <bottom style="thin">
        <color theme="0"/>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medium">
        <color auto="1"/>
      </left>
      <right/>
      <top/>
      <bottom style="thin">
        <color theme="0"/>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thin">
        <color auto="1"/>
      </left>
      <right/>
      <top style="thin">
        <color auto="1"/>
      </top>
      <bottom style="medium">
        <color indexed="64"/>
      </bottom>
      <diagonal/>
    </border>
    <border>
      <left style="medium">
        <color theme="0"/>
      </left>
      <right style="medium">
        <color indexed="64"/>
      </right>
      <top/>
      <bottom style="medium">
        <color indexed="64"/>
      </bottom>
      <diagonal/>
    </border>
    <border>
      <left style="thin">
        <color theme="0"/>
      </left>
      <right style="thin">
        <color theme="0"/>
      </right>
      <top/>
      <bottom style="medium">
        <color indexed="64"/>
      </bottom>
      <diagonal/>
    </border>
    <border>
      <left/>
      <right style="thin">
        <color theme="0"/>
      </right>
      <top style="thin">
        <color theme="0"/>
      </top>
      <bottom/>
      <diagonal/>
    </border>
    <border>
      <left/>
      <right/>
      <top style="thin">
        <color theme="0"/>
      </top>
      <bottom/>
      <diagonal/>
    </border>
    <border>
      <left/>
      <right style="thin">
        <color auto="1"/>
      </right>
      <top/>
      <bottom style="medium">
        <color indexed="64"/>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medium">
        <color theme="0" tint="-4.9989318521683403E-2"/>
      </left>
      <right/>
      <top style="medium">
        <color theme="0" tint="-4.9989318521683403E-2"/>
      </top>
      <bottom style="medium">
        <color theme="0" tint="-4.9989318521683403E-2"/>
      </bottom>
      <diagonal/>
    </border>
    <border>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thin">
        <color theme="0"/>
      </top>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42" fillId="0" borderId="0" applyNumberFormat="0" applyFill="0" applyBorder="0" applyAlignment="0" applyProtection="0"/>
  </cellStyleXfs>
  <cellXfs count="1550">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wrapText="1"/>
    </xf>
    <xf numFmtId="0" fontId="8" fillId="0" borderId="4" xfId="0" applyFont="1" applyBorder="1" applyAlignment="1">
      <alignment horizontal="center" vertical="center" wrapText="1"/>
    </xf>
    <xf numFmtId="0" fontId="2" fillId="0" borderId="0" xfId="0" applyFont="1" applyAlignment="1">
      <alignment wrapText="1"/>
    </xf>
    <xf numFmtId="43" fontId="8" fillId="0" borderId="53" xfId="1" applyFont="1" applyFill="1" applyBorder="1" applyAlignment="1">
      <alignment horizontal="left" vertical="center"/>
    </xf>
    <xf numFmtId="0" fontId="8" fillId="0" borderId="53" xfId="1" applyNumberFormat="1" applyFont="1" applyFill="1" applyBorder="1" applyAlignment="1">
      <alignment horizontal="justify" vertical="center" wrapText="1"/>
    </xf>
    <xf numFmtId="10" fontId="8" fillId="0" borderId="53" xfId="5" applyNumberFormat="1" applyFont="1" applyBorder="1" applyAlignment="1">
      <alignment horizontal="right" vertical="center"/>
    </xf>
    <xf numFmtId="10" fontId="8" fillId="0" borderId="53" xfId="1" applyNumberFormat="1" applyFont="1" applyFill="1" applyBorder="1" applyAlignment="1">
      <alignment horizontal="center" vertical="center"/>
    </xf>
    <xf numFmtId="10" fontId="8" fillId="0" borderId="53" xfId="5" applyNumberFormat="1" applyFont="1" applyBorder="1" applyAlignment="1">
      <alignment horizontal="right" vertical="center" wrapText="1"/>
    </xf>
    <xf numFmtId="10" fontId="8" fillId="0" borderId="53" xfId="5" applyNumberFormat="1" applyFont="1" applyBorder="1" applyAlignment="1">
      <alignment vertical="center"/>
    </xf>
    <xf numFmtId="0" fontId="9" fillId="0" borderId="60" xfId="5" applyFont="1" applyBorder="1" applyAlignment="1">
      <alignment vertical="center" wrapText="1"/>
    </xf>
    <xf numFmtId="0" fontId="2" fillId="16" borderId="26" xfId="0" applyFont="1" applyFill="1" applyBorder="1" applyAlignment="1">
      <alignment horizontal="center" vertical="center" wrapText="1"/>
    </xf>
    <xf numFmtId="43" fontId="9" fillId="0" borderId="53" xfId="1" applyFont="1" applyFill="1" applyBorder="1" applyAlignment="1">
      <alignment horizontal="center" vertical="center" wrapText="1"/>
    </xf>
    <xf numFmtId="0" fontId="9" fillId="0" borderId="53" xfId="5" applyFont="1" applyBorder="1" applyAlignment="1">
      <alignment horizontal="center" vertical="center" wrapText="1"/>
    </xf>
    <xf numFmtId="0" fontId="0" fillId="0" borderId="53" xfId="0" applyBorder="1" applyAlignment="1">
      <alignment vertical="top"/>
    </xf>
    <xf numFmtId="44" fontId="0" fillId="0" borderId="53" xfId="0" applyNumberFormat="1" applyBorder="1" applyAlignment="1">
      <alignment vertical="top"/>
    </xf>
    <xf numFmtId="0" fontId="0" fillId="0" borderId="54" xfId="0" applyBorder="1" applyAlignment="1">
      <alignment vertical="top"/>
    </xf>
    <xf numFmtId="44" fontId="0" fillId="0" borderId="54" xfId="0" applyNumberFormat="1" applyBorder="1" applyAlignment="1">
      <alignment vertical="top"/>
    </xf>
    <xf numFmtId="43" fontId="9" fillId="0" borderId="58" xfId="1" applyFont="1" applyFill="1" applyBorder="1" applyAlignment="1">
      <alignment horizontal="center" vertical="center" wrapText="1"/>
    </xf>
    <xf numFmtId="43" fontId="8" fillId="0" borderId="53" xfId="1" applyFont="1" applyFill="1" applyBorder="1" applyAlignment="1">
      <alignment vertical="center" wrapText="1"/>
    </xf>
    <xf numFmtId="0" fontId="0" fillId="0" borderId="0" xfId="0" applyAlignment="1">
      <alignment vertical="center"/>
    </xf>
    <xf numFmtId="0" fontId="0" fillId="0" borderId="34" xfId="0" applyBorder="1" applyAlignment="1">
      <alignment vertical="center"/>
    </xf>
    <xf numFmtId="0" fontId="0" fillId="0" borderId="26" xfId="0" applyBorder="1" applyAlignment="1">
      <alignment vertical="center"/>
    </xf>
    <xf numFmtId="43" fontId="9" fillId="0" borderId="52" xfId="1" applyFont="1" applyFill="1" applyBorder="1" applyAlignment="1">
      <alignment horizontal="center" vertical="center"/>
    </xf>
    <xf numFmtId="43" fontId="9" fillId="0" borderId="53" xfId="1" applyFont="1" applyFill="1" applyBorder="1" applyAlignment="1">
      <alignment horizontal="center" vertical="center"/>
    </xf>
    <xf numFmtId="43" fontId="9" fillId="0" borderId="54" xfId="1" applyFont="1" applyFill="1" applyBorder="1" applyAlignment="1">
      <alignment horizontal="center" vertical="center"/>
    </xf>
    <xf numFmtId="43" fontId="9" fillId="0" borderId="17" xfId="1" applyFont="1" applyFill="1" applyBorder="1" applyAlignment="1">
      <alignment vertical="center" wrapText="1"/>
    </xf>
    <xf numFmtId="43" fontId="8" fillId="0" borderId="52" xfId="1" applyFont="1" applyFill="1" applyBorder="1" applyAlignment="1">
      <alignment vertical="center" wrapText="1"/>
    </xf>
    <xf numFmtId="44" fontId="8" fillId="0" borderId="52" xfId="6" applyNumberFormat="1" applyFont="1" applyFill="1" applyBorder="1" applyAlignment="1">
      <alignment vertical="center"/>
    </xf>
    <xf numFmtId="44" fontId="8" fillId="0" borderId="53" xfId="6" applyNumberFormat="1" applyFont="1" applyFill="1" applyBorder="1" applyAlignment="1">
      <alignment vertical="center"/>
    </xf>
    <xf numFmtId="44" fontId="9" fillId="16" borderId="26" xfId="6" applyNumberFormat="1" applyFont="1" applyFill="1" applyBorder="1" applyAlignment="1">
      <alignment vertical="center"/>
    </xf>
    <xf numFmtId="0" fontId="2" fillId="7" borderId="52" xfId="0" applyFont="1" applyFill="1" applyBorder="1" applyAlignment="1">
      <alignment vertical="center"/>
    </xf>
    <xf numFmtId="44" fontId="0" fillId="7" borderId="52" xfId="0" applyNumberFormat="1" applyFill="1" applyBorder="1" applyAlignment="1">
      <alignment vertical="center"/>
    </xf>
    <xf numFmtId="43" fontId="8" fillId="0" borderId="58" xfId="1" applyFont="1" applyFill="1" applyBorder="1" applyAlignment="1">
      <alignment vertical="center" wrapText="1"/>
    </xf>
    <xf numFmtId="44" fontId="9" fillId="0" borderId="58" xfId="6" applyNumberFormat="1" applyFont="1" applyFill="1" applyBorder="1" applyAlignment="1">
      <alignment vertical="center"/>
    </xf>
    <xf numFmtId="0" fontId="2" fillId="8" borderId="53" xfId="0" applyFont="1" applyFill="1" applyBorder="1" applyAlignment="1">
      <alignment vertical="center"/>
    </xf>
    <xf numFmtId="44" fontId="0" fillId="8" borderId="53" xfId="0" applyNumberFormat="1" applyFill="1" applyBorder="1" applyAlignment="1">
      <alignment vertical="center"/>
    </xf>
    <xf numFmtId="44" fontId="9" fillId="0" borderId="53" xfId="6" applyNumberFormat="1" applyFont="1" applyFill="1" applyBorder="1" applyAlignment="1">
      <alignment vertical="center"/>
    </xf>
    <xf numFmtId="7" fontId="2" fillId="9" borderId="54" xfId="0" applyNumberFormat="1" applyFont="1" applyFill="1" applyBorder="1" applyAlignment="1">
      <alignment vertical="center"/>
    </xf>
    <xf numFmtId="44" fontId="0" fillId="9" borderId="54" xfId="0" applyNumberFormat="1" applyFill="1" applyBorder="1" applyAlignment="1">
      <alignment vertical="center"/>
    </xf>
    <xf numFmtId="0" fontId="9" fillId="0" borderId="34" xfId="5" applyFont="1" applyBorder="1" applyAlignment="1">
      <alignment vertical="center" wrapText="1"/>
    </xf>
    <xf numFmtId="173" fontId="2" fillId="0" borderId="18" xfId="0" applyNumberFormat="1" applyFont="1" applyBorder="1" applyAlignment="1">
      <alignment vertical="center"/>
    </xf>
    <xf numFmtId="44" fontId="0" fillId="0" borderId="0" xfId="0" applyNumberFormat="1" applyAlignment="1">
      <alignment vertical="center"/>
    </xf>
    <xf numFmtId="0" fontId="7" fillId="0" borderId="60" xfId="0" applyFont="1" applyBorder="1" applyAlignment="1">
      <alignment vertical="center"/>
    </xf>
    <xf numFmtId="43" fontId="9" fillId="16" borderId="26" xfId="1" applyFont="1" applyFill="1" applyBorder="1" applyAlignment="1">
      <alignment vertical="center" wrapText="1"/>
    </xf>
    <xf numFmtId="43" fontId="8" fillId="0" borderId="1" xfId="1" applyFont="1" applyFill="1" applyBorder="1" applyAlignment="1">
      <alignment vertical="center"/>
    </xf>
    <xf numFmtId="44" fontId="8" fillId="3" borderId="26" xfId="6" applyNumberFormat="1" applyFont="1" applyFill="1" applyBorder="1" applyAlignment="1">
      <alignment vertical="center"/>
    </xf>
    <xf numFmtId="43" fontId="8" fillId="3" borderId="26" xfId="1" applyFont="1" applyFill="1" applyBorder="1" applyAlignment="1">
      <alignment vertical="center" wrapText="1"/>
    </xf>
    <xf numFmtId="10" fontId="9" fillId="16" borderId="26" xfId="0" applyNumberFormat="1" applyFont="1" applyFill="1" applyBorder="1" applyAlignment="1">
      <alignment horizontal="center" vertical="center"/>
    </xf>
    <xf numFmtId="43" fontId="17" fillId="18" borderId="26" xfId="1" applyFont="1" applyFill="1" applyBorder="1" applyAlignment="1">
      <alignment horizontal="center" vertical="center" wrapText="1"/>
    </xf>
    <xf numFmtId="0" fontId="17" fillId="18" borderId="26" xfId="5" applyFont="1" applyFill="1" applyBorder="1" applyAlignment="1">
      <alignment vertical="center" wrapText="1"/>
    </xf>
    <xf numFmtId="0" fontId="8" fillId="0" borderId="53" xfId="0" applyFont="1" applyBorder="1" applyAlignment="1">
      <alignment vertical="center" wrapText="1"/>
    </xf>
    <xf numFmtId="44" fontId="8" fillId="0" borderId="53" xfId="0" applyNumberFormat="1" applyFont="1" applyBorder="1" applyAlignment="1">
      <alignment vertical="center" wrapText="1"/>
    </xf>
    <xf numFmtId="44" fontId="8" fillId="0" borderId="54" xfId="0" applyNumberFormat="1" applyFont="1" applyBorder="1" applyAlignment="1">
      <alignment vertical="center" wrapText="1"/>
    </xf>
    <xf numFmtId="0" fontId="8" fillId="0" borderId="58" xfId="0" applyFont="1" applyBorder="1" applyAlignment="1">
      <alignment vertical="center" wrapText="1"/>
    </xf>
    <xf numFmtId="44" fontId="8" fillId="0" borderId="58" xfId="0" applyNumberFormat="1" applyFont="1" applyBorder="1" applyAlignment="1">
      <alignment vertical="center" wrapText="1"/>
    </xf>
    <xf numFmtId="0" fontId="9" fillId="16" borderId="34" xfId="0" applyFont="1" applyFill="1" applyBorder="1" applyAlignment="1">
      <alignment horizontal="center" vertical="center" wrapText="1"/>
    </xf>
    <xf numFmtId="10" fontId="7" fillId="0" borderId="60" xfId="0" applyNumberFormat="1" applyFont="1" applyBorder="1" applyAlignment="1">
      <alignment horizontal="center" vertical="center"/>
    </xf>
    <xf numFmtId="44" fontId="8" fillId="0" borderId="60" xfId="0" applyNumberFormat="1" applyFont="1" applyBorder="1" applyAlignment="1">
      <alignment vertical="center" wrapText="1"/>
    </xf>
    <xf numFmtId="10" fontId="2" fillId="16" borderId="26" xfId="0" applyNumberFormat="1" applyFont="1" applyFill="1" applyBorder="1" applyAlignment="1">
      <alignment horizontal="center" vertical="center"/>
    </xf>
    <xf numFmtId="43" fontId="9" fillId="0" borderId="17" xfId="1" applyFont="1" applyFill="1" applyBorder="1" applyAlignment="1">
      <alignment horizontal="center" vertical="center" wrapText="1"/>
    </xf>
    <xf numFmtId="0" fontId="2" fillId="0" borderId="0" xfId="0" applyFont="1" applyAlignment="1">
      <alignment horizontal="center" vertical="top"/>
    </xf>
    <xf numFmtId="43" fontId="9" fillId="0" borderId="52" xfId="1" applyFont="1" applyFill="1" applyBorder="1" applyAlignment="1">
      <alignment horizontal="center" vertical="center" wrapText="1"/>
    </xf>
    <xf numFmtId="0" fontId="9" fillId="0" borderId="54" xfId="5" applyFont="1" applyBorder="1" applyAlignment="1">
      <alignment horizontal="center" vertical="center" wrapText="1"/>
    </xf>
    <xf numFmtId="44" fontId="8" fillId="0" borderId="54" xfId="6" applyNumberFormat="1" applyFont="1" applyFill="1" applyBorder="1" applyAlignment="1">
      <alignment horizontal="center" vertical="center"/>
    </xf>
    <xf numFmtId="44" fontId="9" fillId="16" borderId="1" xfId="6" applyNumberFormat="1" applyFont="1" applyFill="1" applyBorder="1" applyAlignment="1">
      <alignment horizontal="center" vertical="center"/>
    </xf>
    <xf numFmtId="0" fontId="0" fillId="0" borderId="54" xfId="0" applyBorder="1" applyAlignment="1">
      <alignment horizontal="left" vertical="center"/>
    </xf>
    <xf numFmtId="0" fontId="0" fillId="0" borderId="52" xfId="0" applyBorder="1" applyAlignment="1">
      <alignment horizontal="left" vertical="center"/>
    </xf>
    <xf numFmtId="44" fontId="9" fillId="0" borderId="30" xfId="6" applyNumberFormat="1" applyFont="1" applyFill="1" applyBorder="1" applyAlignment="1">
      <alignment horizontal="center" vertical="center"/>
    </xf>
    <xf numFmtId="44" fontId="9" fillId="0" borderId="21" xfId="6" applyNumberFormat="1" applyFont="1" applyFill="1" applyBorder="1" applyAlignment="1">
      <alignment horizontal="center" vertical="center"/>
    </xf>
    <xf numFmtId="0" fontId="0" fillId="0" borderId="30" xfId="0" applyBorder="1" applyAlignment="1">
      <alignment horizontal="left" vertical="center"/>
    </xf>
    <xf numFmtId="0" fontId="0" fillId="0" borderId="21" xfId="0" applyBorder="1" applyAlignment="1">
      <alignment horizontal="left" vertical="center"/>
    </xf>
    <xf numFmtId="0" fontId="0" fillId="0" borderId="49" xfId="0" applyBorder="1" applyAlignment="1">
      <alignment horizontal="left" vertical="center"/>
    </xf>
    <xf numFmtId="44" fontId="0" fillId="0" borderId="52" xfId="0" applyNumberFormat="1" applyBorder="1" applyAlignment="1">
      <alignment vertical="center"/>
    </xf>
    <xf numFmtId="44" fontId="0" fillId="0" borderId="53" xfId="0" applyNumberFormat="1" applyBorder="1" applyAlignment="1">
      <alignment vertical="center"/>
    </xf>
    <xf numFmtId="44" fontId="0" fillId="0" borderId="54" xfId="0" applyNumberFormat="1" applyBorder="1" applyAlignment="1">
      <alignment vertical="center"/>
    </xf>
    <xf numFmtId="44" fontId="0" fillId="7" borderId="56" xfId="0" applyNumberFormat="1" applyFill="1" applyBorder="1" applyAlignment="1">
      <alignment horizontal="center" vertical="center"/>
    </xf>
    <xf numFmtId="44" fontId="0" fillId="8" borderId="61" xfId="0" applyNumberFormat="1" applyFill="1" applyBorder="1" applyAlignment="1">
      <alignment horizontal="center" vertical="center"/>
    </xf>
    <xf numFmtId="44" fontId="0" fillId="0" borderId="64" xfId="0" applyNumberFormat="1" applyBorder="1" applyAlignment="1">
      <alignment horizontal="center" vertical="center"/>
    </xf>
    <xf numFmtId="44" fontId="0" fillId="0" borderId="61" xfId="0" applyNumberFormat="1" applyBorder="1" applyAlignment="1">
      <alignment horizontal="center" vertical="center"/>
    </xf>
    <xf numFmtId="44" fontId="0" fillId="0" borderId="57" xfId="0" applyNumberFormat="1" applyBorder="1" applyAlignment="1">
      <alignment horizontal="center" vertical="center"/>
    </xf>
    <xf numFmtId="0" fontId="2" fillId="7" borderId="52" xfId="0" applyFont="1" applyFill="1" applyBorder="1" applyAlignment="1">
      <alignment horizontal="left" vertical="center"/>
    </xf>
    <xf numFmtId="0" fontId="2" fillId="8" borderId="53" xfId="0" applyFont="1" applyFill="1" applyBorder="1" applyAlignment="1">
      <alignment horizontal="left" vertical="center"/>
    </xf>
    <xf numFmtId="0" fontId="8" fillId="0" borderId="52" xfId="0" applyFont="1" applyBorder="1" applyAlignment="1">
      <alignment vertical="center" wrapText="1"/>
    </xf>
    <xf numFmtId="44" fontId="8" fillId="0" borderId="52" xfId="0" applyNumberFormat="1" applyFont="1" applyBorder="1" applyAlignment="1">
      <alignment vertical="center" wrapText="1"/>
    </xf>
    <xf numFmtId="0" fontId="0" fillId="7" borderId="52" xfId="0" applyFill="1" applyBorder="1" applyAlignment="1">
      <alignment horizontal="center" vertical="center"/>
    </xf>
    <xf numFmtId="44" fontId="8" fillId="7" borderId="52" xfId="0" applyNumberFormat="1" applyFont="1" applyFill="1" applyBorder="1" applyAlignment="1">
      <alignment horizontal="center" vertical="center" wrapText="1"/>
    </xf>
    <xf numFmtId="0" fontId="23" fillId="0" borderId="0" xfId="0" applyFont="1" applyAlignment="1">
      <alignment vertical="center"/>
    </xf>
    <xf numFmtId="10" fontId="24" fillId="16" borderId="26" xfId="0" applyNumberFormat="1" applyFont="1" applyFill="1" applyBorder="1" applyAlignment="1">
      <alignment horizontal="center" vertical="center"/>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28" fillId="0" borderId="0" xfId="0" applyFont="1" applyAlignment="1">
      <alignment horizontal="center" vertical="center"/>
    </xf>
    <xf numFmtId="0" fontId="28" fillId="0" borderId="53" xfId="0" applyFont="1" applyBorder="1" applyAlignment="1">
      <alignment horizontal="center" vertical="center" wrapText="1"/>
    </xf>
    <xf numFmtId="0" fontId="26" fillId="0" borderId="0" xfId="0" applyFont="1" applyAlignment="1">
      <alignment horizontal="center" vertical="center"/>
    </xf>
    <xf numFmtId="0" fontId="28" fillId="0" borderId="4" xfId="0" applyFont="1" applyBorder="1" applyAlignment="1">
      <alignment horizontal="center" vertical="center" wrapText="1"/>
    </xf>
    <xf numFmtId="4" fontId="28" fillId="0" borderId="4" xfId="0" applyNumberFormat="1" applyFont="1" applyBorder="1" applyAlignment="1">
      <alignment horizontal="center" vertical="center" wrapText="1"/>
    </xf>
    <xf numFmtId="44" fontId="28" fillId="0" borderId="5" xfId="0" applyNumberFormat="1" applyFont="1" applyBorder="1" applyAlignment="1">
      <alignment horizontal="center" vertical="center" wrapText="1"/>
    </xf>
    <xf numFmtId="0" fontId="28" fillId="5" borderId="4" xfId="0" applyFont="1" applyFill="1" applyBorder="1" applyAlignment="1">
      <alignment horizontal="center" vertical="center" wrapText="1"/>
    </xf>
    <xf numFmtId="0" fontId="30" fillId="18" borderId="4" xfId="0" applyFont="1" applyFill="1" applyBorder="1" applyAlignment="1">
      <alignment horizontal="center" vertical="center" wrapText="1"/>
    </xf>
    <xf numFmtId="44" fontId="29" fillId="18" borderId="5" xfId="0" applyNumberFormat="1" applyFont="1" applyFill="1" applyBorder="1" applyAlignment="1">
      <alignment horizontal="center" vertical="center" wrapText="1"/>
    </xf>
    <xf numFmtId="1" fontId="28" fillId="0" borderId="53" xfId="0" applyNumberFormat="1" applyFont="1" applyBorder="1" applyAlignment="1">
      <alignment horizontal="center" vertical="center" wrapText="1"/>
    </xf>
    <xf numFmtId="172" fontId="28" fillId="0" borderId="53" xfId="0" applyNumberFormat="1" applyFont="1" applyBorder="1" applyAlignment="1">
      <alignment horizontal="center" vertical="center" wrapText="1"/>
    </xf>
    <xf numFmtId="4" fontId="28" fillId="0" borderId="53" xfId="0" applyNumberFormat="1" applyFont="1" applyBorder="1" applyAlignment="1">
      <alignment horizontal="center" vertical="center" wrapText="1"/>
    </xf>
    <xf numFmtId="0" fontId="28" fillId="0" borderId="54" xfId="0" applyFont="1" applyBorder="1" applyAlignment="1">
      <alignment horizontal="center" vertical="center"/>
    </xf>
    <xf numFmtId="4" fontId="28" fillId="0" borderId="54" xfId="0" applyNumberFormat="1" applyFont="1" applyBorder="1" applyAlignment="1">
      <alignment horizontal="center" vertical="center"/>
    </xf>
    <xf numFmtId="0" fontId="28" fillId="0" borderId="58" xfId="0" applyFont="1" applyBorder="1" applyAlignment="1">
      <alignment horizontal="center" vertical="center" wrapText="1"/>
    </xf>
    <xf numFmtId="1" fontId="28" fillId="0" borderId="58" xfId="0" applyNumberFormat="1" applyFont="1" applyBorder="1" applyAlignment="1">
      <alignment horizontal="center" vertical="center" wrapText="1"/>
    </xf>
    <xf numFmtId="44" fontId="28" fillId="4" borderId="58" xfId="0" applyNumberFormat="1" applyFont="1" applyFill="1" applyBorder="1" applyAlignment="1">
      <alignment horizontal="center" vertical="center" wrapText="1"/>
    </xf>
    <xf numFmtId="172" fontId="28" fillId="0" borderId="58" xfId="0" applyNumberFormat="1" applyFont="1" applyBorder="1" applyAlignment="1">
      <alignment horizontal="center" vertical="center" wrapText="1"/>
    </xf>
    <xf numFmtId="0" fontId="27" fillId="0" borderId="0" xfId="0" applyFont="1" applyAlignment="1">
      <alignment vertical="top"/>
    </xf>
    <xf numFmtId="43" fontId="26" fillId="16" borderId="26" xfId="1" applyFont="1" applyFill="1" applyBorder="1" applyAlignment="1">
      <alignment vertical="center" wrapText="1"/>
    </xf>
    <xf numFmtId="43" fontId="26" fillId="0" borderId="52" xfId="1" applyFont="1" applyFill="1" applyBorder="1" applyAlignment="1">
      <alignment horizontal="center" vertical="center"/>
    </xf>
    <xf numFmtId="43" fontId="26" fillId="0" borderId="53" xfId="1" applyFont="1" applyFill="1" applyBorder="1" applyAlignment="1">
      <alignment horizontal="center" vertical="center"/>
    </xf>
    <xf numFmtId="43" fontId="26" fillId="0" borderId="54" xfId="1" applyFont="1" applyFill="1" applyBorder="1" applyAlignment="1">
      <alignment horizontal="center" vertical="center"/>
    </xf>
    <xf numFmtId="43" fontId="28" fillId="0" borderId="1" xfId="1" applyFont="1" applyFill="1" applyBorder="1" applyAlignment="1">
      <alignment vertical="center"/>
    </xf>
    <xf numFmtId="43" fontId="28" fillId="3" borderId="26" xfId="1" applyFont="1" applyFill="1" applyBorder="1" applyAlignment="1">
      <alignment vertical="center" wrapText="1"/>
    </xf>
    <xf numFmtId="44" fontId="28" fillId="3" borderId="26" xfId="6" applyNumberFormat="1" applyFont="1" applyFill="1" applyBorder="1" applyAlignment="1">
      <alignment horizontal="center" vertical="center"/>
    </xf>
    <xf numFmtId="44" fontId="26" fillId="16" borderId="26" xfId="6" applyNumberFormat="1" applyFont="1" applyFill="1" applyBorder="1" applyAlignment="1">
      <alignment horizontal="center" vertical="center"/>
    </xf>
    <xf numFmtId="0" fontId="27" fillId="0" borderId="34" xfId="0" applyFont="1" applyBorder="1" applyAlignment="1">
      <alignment vertical="center"/>
    </xf>
    <xf numFmtId="0" fontId="26" fillId="0" borderId="34" xfId="5" applyFont="1" applyBorder="1" applyAlignment="1">
      <alignment vertical="center" wrapText="1"/>
    </xf>
    <xf numFmtId="173" fontId="31" fillId="0" borderId="26" xfId="0" applyNumberFormat="1" applyFont="1" applyBorder="1" applyAlignment="1">
      <alignment vertical="center"/>
    </xf>
    <xf numFmtId="10" fontId="7" fillId="0" borderId="33" xfId="0" applyNumberFormat="1" applyFont="1" applyBorder="1" applyAlignment="1">
      <alignment horizontal="center" vertical="center"/>
    </xf>
    <xf numFmtId="0" fontId="7" fillId="0" borderId="33" xfId="0" applyFont="1" applyBorder="1" applyAlignment="1">
      <alignment vertical="center"/>
    </xf>
    <xf numFmtId="7" fontId="2" fillId="9" borderId="54" xfId="0" applyNumberFormat="1" applyFont="1" applyFill="1" applyBorder="1" applyAlignment="1">
      <alignment horizontal="left" vertical="center"/>
    </xf>
    <xf numFmtId="44" fontId="0" fillId="9" borderId="57" xfId="0" applyNumberFormat="1" applyFill="1" applyBorder="1" applyAlignment="1">
      <alignment horizontal="center" vertical="center"/>
    </xf>
    <xf numFmtId="10" fontId="26" fillId="16" borderId="26" xfId="0" applyNumberFormat="1" applyFont="1" applyFill="1" applyBorder="1" applyAlignment="1">
      <alignment horizontal="center" vertical="center"/>
    </xf>
    <xf numFmtId="0" fontId="0" fillId="0" borderId="0" xfId="0" applyAlignment="1">
      <alignment horizontal="left" vertical="center" wrapText="1"/>
    </xf>
    <xf numFmtId="43" fontId="26" fillId="16" borderId="61" xfId="1" applyFont="1" applyFill="1" applyBorder="1" applyAlignment="1">
      <alignment horizontal="center" vertical="center" wrapText="1"/>
    </xf>
    <xf numFmtId="43" fontId="26" fillId="0" borderId="67" xfId="1" applyFont="1" applyFill="1" applyBorder="1" applyAlignment="1">
      <alignment vertical="center" wrapText="1"/>
    </xf>
    <xf numFmtId="0" fontId="8" fillId="0" borderId="0" xfId="0" applyFont="1" applyAlignment="1">
      <alignment horizontal="center" vertical="center" wrapText="1"/>
    </xf>
    <xf numFmtId="0" fontId="27" fillId="0" borderId="0" xfId="0" applyFont="1" applyAlignment="1">
      <alignment vertical="center" wrapText="1"/>
    </xf>
    <xf numFmtId="0" fontId="31" fillId="0" borderId="32" xfId="0" applyFont="1" applyBorder="1" applyAlignment="1">
      <alignment horizontal="center" vertical="center" wrapText="1"/>
    </xf>
    <xf numFmtId="0" fontId="31" fillId="16" borderId="32" xfId="0" applyFont="1" applyFill="1" applyBorder="1" applyAlignment="1">
      <alignment horizontal="justify" vertical="center" wrapText="1"/>
    </xf>
    <xf numFmtId="0" fontId="31" fillId="16" borderId="32" xfId="0" applyFont="1" applyFill="1" applyBorder="1" applyAlignment="1">
      <alignment horizontal="center" vertical="center" wrapText="1"/>
    </xf>
    <xf numFmtId="0" fontId="31" fillId="0" borderId="30" xfId="0" applyFont="1" applyBorder="1" applyAlignment="1">
      <alignment horizontal="center" vertical="center" wrapText="1"/>
    </xf>
    <xf numFmtId="0" fontId="31" fillId="9" borderId="56" xfId="0" applyFont="1" applyFill="1" applyBorder="1" applyAlignment="1">
      <alignment vertical="center" wrapText="1"/>
    </xf>
    <xf numFmtId="166" fontId="31" fillId="9" borderId="56" xfId="0" applyNumberFormat="1" applyFont="1" applyFill="1" applyBorder="1" applyAlignment="1">
      <alignment vertical="center" wrapText="1"/>
    </xf>
    <xf numFmtId="0" fontId="31" fillId="0" borderId="21" xfId="0" applyFont="1" applyBorder="1" applyAlignment="1">
      <alignment horizontal="center" vertical="center" wrapText="1"/>
    </xf>
    <xf numFmtId="0" fontId="27" fillId="8" borderId="57" xfId="0" applyFont="1" applyFill="1" applyBorder="1" applyAlignment="1">
      <alignment vertical="center" wrapText="1"/>
    </xf>
    <xf numFmtId="44" fontId="31" fillId="8" borderId="57" xfId="0" applyNumberFormat="1" applyFont="1" applyFill="1" applyBorder="1" applyAlignment="1">
      <alignment vertical="center" wrapText="1"/>
    </xf>
    <xf numFmtId="9" fontId="32" fillId="0" borderId="64" xfId="0" applyNumberFormat="1" applyFont="1" applyBorder="1" applyAlignment="1">
      <alignment horizontal="center" vertical="center"/>
    </xf>
    <xf numFmtId="10" fontId="32" fillId="0" borderId="58" xfId="2" applyNumberFormat="1" applyFont="1" applyBorder="1" applyAlignment="1">
      <alignment vertical="center"/>
    </xf>
    <xf numFmtId="0" fontId="27" fillId="0" borderId="17" xfId="0" applyFont="1" applyBorder="1" applyAlignment="1">
      <alignment vertical="center" wrapText="1"/>
    </xf>
    <xf numFmtId="9" fontId="32" fillId="0" borderId="42" xfId="0" applyNumberFormat="1" applyFont="1" applyBorder="1" applyAlignment="1">
      <alignment horizontal="center" vertical="center"/>
    </xf>
    <xf numFmtId="10" fontId="32" fillId="0" borderId="34" xfId="2" applyNumberFormat="1" applyFont="1" applyBorder="1" applyAlignment="1">
      <alignment vertical="center"/>
    </xf>
    <xf numFmtId="0" fontId="31" fillId="0" borderId="56" xfId="0" applyFont="1" applyBorder="1" applyAlignment="1">
      <alignment vertical="center"/>
    </xf>
    <xf numFmtId="44" fontId="27" fillId="0" borderId="52" xfId="0" applyNumberFormat="1" applyFont="1" applyBorder="1" applyAlignment="1">
      <alignment vertical="center"/>
    </xf>
    <xf numFmtId="0" fontId="27" fillId="0" borderId="49" xfId="0" applyFont="1" applyBorder="1" applyAlignment="1">
      <alignment horizontal="justify" vertical="center" wrapText="1"/>
    </xf>
    <xf numFmtId="0" fontId="31" fillId="0" borderId="61" xfId="0" applyFont="1" applyBorder="1" applyAlignment="1">
      <alignment vertical="center"/>
    </xf>
    <xf numFmtId="44" fontId="27" fillId="0" borderId="53" xfId="0" applyNumberFormat="1" applyFont="1" applyBorder="1" applyAlignment="1">
      <alignment vertical="center"/>
    </xf>
    <xf numFmtId="44" fontId="31" fillId="16" borderId="34" xfId="11" applyFont="1" applyFill="1" applyBorder="1" applyAlignment="1">
      <alignment horizontal="justify" vertical="center" wrapText="1"/>
    </xf>
    <xf numFmtId="7" fontId="31" fillId="0" borderId="54" xfId="0" applyNumberFormat="1" applyFont="1" applyBorder="1" applyAlignment="1">
      <alignment vertical="center"/>
    </xf>
    <xf numFmtId="44" fontId="27" fillId="0" borderId="54" xfId="0" applyNumberFormat="1" applyFont="1" applyBorder="1" applyAlignment="1">
      <alignment vertical="center"/>
    </xf>
    <xf numFmtId="44" fontId="31" fillId="16" borderId="26" xfId="11" applyFont="1" applyFill="1" applyBorder="1" applyAlignment="1">
      <alignment vertical="center" wrapText="1"/>
    </xf>
    <xf numFmtId="10" fontId="7" fillId="0" borderId="0" xfId="0" applyNumberFormat="1" applyFont="1" applyAlignment="1">
      <alignment vertical="center"/>
    </xf>
    <xf numFmtId="0" fontId="8" fillId="0" borderId="53" xfId="0" applyFont="1" applyBorder="1" applyAlignment="1">
      <alignment horizontal="left" vertical="center" wrapText="1"/>
    </xf>
    <xf numFmtId="44" fontId="8" fillId="0" borderId="53" xfId="0" applyNumberFormat="1" applyFont="1" applyBorder="1" applyAlignment="1">
      <alignment horizontal="left" vertical="center" wrapText="1"/>
    </xf>
    <xf numFmtId="44" fontId="0" fillId="0" borderId="60" xfId="0" applyNumberFormat="1" applyBorder="1" applyAlignment="1">
      <alignment horizontal="left" vertical="center" wrapText="1"/>
    </xf>
    <xf numFmtId="0" fontId="17" fillId="18" borderId="26" xfId="0" applyFont="1" applyFill="1" applyBorder="1" applyAlignment="1">
      <alignment horizontal="left" vertical="center" wrapText="1"/>
    </xf>
    <xf numFmtId="44" fontId="17" fillId="18" borderId="26" xfId="0" applyNumberFormat="1" applyFont="1" applyFill="1" applyBorder="1" applyAlignment="1">
      <alignment horizontal="left" vertical="center" wrapText="1"/>
    </xf>
    <xf numFmtId="0" fontId="27" fillId="0" borderId="52" xfId="0" applyFont="1" applyBorder="1" applyAlignment="1">
      <alignment horizontal="justify" vertical="center" wrapText="1"/>
    </xf>
    <xf numFmtId="10" fontId="27" fillId="0" borderId="52" xfId="0" applyNumberFormat="1" applyFont="1" applyBorder="1" applyAlignment="1">
      <alignment horizontal="center" vertical="center" wrapText="1"/>
    </xf>
    <xf numFmtId="44" fontId="27" fillId="0" borderId="52" xfId="11" applyFont="1" applyFill="1" applyBorder="1" applyAlignment="1">
      <alignment vertical="center" wrapText="1"/>
    </xf>
    <xf numFmtId="0" fontId="27" fillId="0" borderId="53" xfId="0" applyFont="1" applyBorder="1" applyAlignment="1">
      <alignment horizontal="justify" vertical="center" wrapText="1"/>
    </xf>
    <xf numFmtId="10" fontId="27" fillId="0" borderId="53" xfId="0" applyNumberFormat="1" applyFont="1" applyBorder="1" applyAlignment="1">
      <alignment horizontal="center" vertical="center" wrapText="1"/>
    </xf>
    <xf numFmtId="44" fontId="27" fillId="0" borderId="53" xfId="11" applyFont="1" applyFill="1" applyBorder="1" applyAlignment="1">
      <alignment vertical="center" wrapText="1"/>
    </xf>
    <xf numFmtId="44" fontId="27" fillId="0" borderId="53" xfId="11" applyFont="1" applyFill="1" applyBorder="1" applyAlignment="1">
      <alignment horizontal="justify" vertical="center" wrapText="1"/>
    </xf>
    <xf numFmtId="0" fontId="27" fillId="17" borderId="53" xfId="0" applyFont="1" applyFill="1" applyBorder="1" applyAlignment="1">
      <alignment horizontal="justify" vertical="center" wrapText="1"/>
    </xf>
    <xf numFmtId="10" fontId="27" fillId="17" borderId="53" xfId="0" applyNumberFormat="1" applyFont="1" applyFill="1" applyBorder="1" applyAlignment="1">
      <alignment horizontal="center" vertical="center" wrapText="1"/>
    </xf>
    <xf numFmtId="44" fontId="27" fillId="17" borderId="53" xfId="11" applyFont="1" applyFill="1" applyBorder="1" applyAlignment="1">
      <alignment horizontal="justify" vertical="center" wrapText="1"/>
    </xf>
    <xf numFmtId="0" fontId="27" fillId="17" borderId="54" xfId="0" applyFont="1" applyFill="1" applyBorder="1" applyAlignment="1">
      <alignment horizontal="justify" vertical="center" wrapText="1"/>
    </xf>
    <xf numFmtId="10" fontId="27" fillId="17" borderId="54" xfId="0" applyNumberFormat="1" applyFont="1" applyFill="1" applyBorder="1" applyAlignment="1">
      <alignment horizontal="center" vertical="center" wrapText="1"/>
    </xf>
    <xf numFmtId="44" fontId="27" fillId="17" borderId="54" xfId="11" applyFont="1" applyFill="1" applyBorder="1" applyAlignment="1">
      <alignment horizontal="justify" vertical="center" wrapText="1"/>
    </xf>
    <xf numFmtId="44" fontId="29" fillId="0" borderId="0" xfId="0" applyNumberFormat="1" applyFont="1" applyAlignment="1">
      <alignment vertical="center" wrapText="1"/>
    </xf>
    <xf numFmtId="44" fontId="31" fillId="0" borderId="0" xfId="11" applyFont="1" applyFill="1" applyBorder="1" applyAlignment="1">
      <alignment vertical="center" wrapText="1"/>
    </xf>
    <xf numFmtId="43" fontId="8" fillId="0" borderId="52" xfId="1" applyFont="1" applyFill="1" applyBorder="1" applyAlignment="1">
      <alignment horizontal="left" vertical="center"/>
    </xf>
    <xf numFmtId="0" fontId="8" fillId="0" borderId="52" xfId="1" applyNumberFormat="1" applyFont="1" applyFill="1" applyBorder="1" applyAlignment="1">
      <alignment horizontal="justify" vertical="center" wrapText="1"/>
    </xf>
    <xf numFmtId="10" fontId="8" fillId="7" borderId="53" xfId="5" applyNumberFormat="1" applyFont="1" applyFill="1" applyBorder="1" applyAlignment="1">
      <alignment horizontal="right" vertical="center"/>
    </xf>
    <xf numFmtId="0" fontId="9" fillId="16" borderId="26" xfId="5" applyFont="1" applyFill="1" applyBorder="1" applyAlignment="1">
      <alignment horizontal="center" vertical="center"/>
    </xf>
    <xf numFmtId="0" fontId="8" fillId="0" borderId="54" xfId="1" applyNumberFormat="1" applyFont="1" applyFill="1" applyBorder="1" applyAlignment="1">
      <alignment horizontal="justify" vertical="center" wrapText="1"/>
    </xf>
    <xf numFmtId="43" fontId="8" fillId="0" borderId="54" xfId="1" applyFont="1" applyFill="1" applyBorder="1" applyAlignment="1">
      <alignment horizontal="left" vertical="center"/>
    </xf>
    <xf numFmtId="10" fontId="8" fillId="0" borderId="52" xfId="5" applyNumberFormat="1" applyFont="1" applyBorder="1" applyAlignment="1">
      <alignment horizontal="right" vertical="center"/>
    </xf>
    <xf numFmtId="43" fontId="8" fillId="0" borderId="60" xfId="1" applyFont="1" applyFill="1" applyBorder="1" applyAlignment="1">
      <alignment horizontal="left" vertical="center"/>
    </xf>
    <xf numFmtId="0" fontId="8" fillId="12" borderId="53" xfId="1" applyNumberFormat="1" applyFont="1" applyFill="1" applyBorder="1" applyAlignment="1">
      <alignment horizontal="justify" vertical="center" wrapText="1"/>
    </xf>
    <xf numFmtId="43" fontId="8" fillId="0" borderId="33" xfId="1" applyFont="1" applyFill="1" applyBorder="1" applyAlignment="1">
      <alignment horizontal="left" vertical="center"/>
    </xf>
    <xf numFmtId="0" fontId="8" fillId="0" borderId="33" xfId="1" applyNumberFormat="1" applyFont="1" applyFill="1" applyBorder="1" applyAlignment="1">
      <alignment horizontal="left" vertical="center" wrapText="1"/>
    </xf>
    <xf numFmtId="43" fontId="8" fillId="16" borderId="26" xfId="1" applyFont="1" applyFill="1" applyBorder="1" applyAlignment="1">
      <alignment horizontal="left" vertical="center"/>
    </xf>
    <xf numFmtId="0" fontId="9" fillId="16" borderId="26" xfId="1" applyNumberFormat="1" applyFont="1" applyFill="1" applyBorder="1" applyAlignment="1">
      <alignment horizontal="left" vertical="center" wrapText="1"/>
    </xf>
    <xf numFmtId="0" fontId="9" fillId="0" borderId="39" xfId="5" applyFont="1" applyBorder="1" applyAlignment="1">
      <alignment horizontal="center" vertical="center"/>
    </xf>
    <xf numFmtId="0" fontId="9" fillId="0" borderId="9" xfId="5" applyFont="1" applyBorder="1" applyAlignment="1">
      <alignment horizontal="center" vertical="center"/>
    </xf>
    <xf numFmtId="0" fontId="17" fillId="18" borderId="65" xfId="5" applyFont="1" applyFill="1" applyBorder="1" applyAlignment="1">
      <alignment horizontal="center" vertical="center"/>
    </xf>
    <xf numFmtId="0" fontId="17" fillId="18" borderId="26" xfId="5" applyFont="1" applyFill="1" applyBorder="1" applyAlignment="1">
      <alignment horizontal="center" vertical="center"/>
    </xf>
    <xf numFmtId="43" fontId="9" fillId="3" borderId="29" xfId="1" applyFont="1" applyFill="1" applyBorder="1" applyAlignment="1">
      <alignment horizontal="left" vertical="center" wrapText="1"/>
    </xf>
    <xf numFmtId="0" fontId="17" fillId="18" borderId="1" xfId="5" applyFont="1" applyFill="1" applyBorder="1" applyAlignment="1">
      <alignment vertical="center"/>
    </xf>
    <xf numFmtId="43" fontId="28" fillId="3" borderId="32" xfId="1" applyFont="1" applyFill="1" applyBorder="1" applyAlignment="1">
      <alignment vertical="center" wrapText="1"/>
    </xf>
    <xf numFmtId="44" fontId="28" fillId="3" borderId="32" xfId="6" applyNumberFormat="1" applyFont="1" applyFill="1" applyBorder="1" applyAlignment="1">
      <alignment horizontal="center" vertical="center"/>
    </xf>
    <xf numFmtId="43" fontId="28" fillId="0" borderId="44" xfId="1" applyFont="1" applyFill="1" applyBorder="1" applyAlignment="1">
      <alignment vertical="center"/>
    </xf>
    <xf numFmtId="0" fontId="1" fillId="16" borderId="26" xfId="5" applyFill="1" applyBorder="1" applyAlignment="1">
      <alignment horizontal="center" vertical="center"/>
    </xf>
    <xf numFmtId="0" fontId="9" fillId="16" borderId="26" xfId="5" applyFont="1" applyFill="1" applyBorder="1" applyAlignment="1">
      <alignment horizontal="center" vertical="center" wrapText="1"/>
    </xf>
    <xf numFmtId="177" fontId="28" fillId="0" borderId="53" xfId="0" applyNumberFormat="1" applyFont="1" applyBorder="1" applyAlignment="1">
      <alignment horizontal="center" vertical="center" wrapText="1"/>
    </xf>
    <xf numFmtId="0" fontId="8" fillId="0" borderId="52" xfId="0" applyFont="1" applyBorder="1" applyAlignment="1">
      <alignment horizontal="left" vertical="center" wrapText="1"/>
    </xf>
    <xf numFmtId="44" fontId="0" fillId="0" borderId="52" xfId="0" applyNumberFormat="1" applyBorder="1" applyAlignment="1">
      <alignment horizontal="center" vertical="center" wrapText="1"/>
    </xf>
    <xf numFmtId="44" fontId="0" fillId="0" borderId="53" xfId="0" applyNumberForma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0" xfId="0" applyFont="1" applyAlignment="1">
      <alignment horizontal="center" vertical="center" wrapText="1"/>
    </xf>
    <xf numFmtId="0" fontId="8" fillId="0" borderId="53" xfId="7" applyFont="1" applyBorder="1" applyAlignment="1">
      <alignment horizontal="center" vertical="center" wrapText="1"/>
    </xf>
    <xf numFmtId="170" fontId="8" fillId="0" borderId="53" xfId="7" applyNumberFormat="1" applyFont="1" applyBorder="1" applyAlignment="1" applyProtection="1">
      <alignment horizontal="center" vertical="center" wrapText="1"/>
      <protection locked="0"/>
    </xf>
    <xf numFmtId="1" fontId="8" fillId="0" borderId="53" xfId="7" applyNumberFormat="1" applyFont="1" applyBorder="1" applyAlignment="1" applyProtection="1">
      <alignment horizontal="center" vertical="center" wrapText="1"/>
      <protection locked="0"/>
    </xf>
    <xf numFmtId="170" fontId="8" fillId="0" borderId="53" xfId="7" applyNumberFormat="1" applyFont="1" applyBorder="1" applyAlignment="1">
      <alignment horizontal="center" vertical="center" wrapText="1"/>
    </xf>
    <xf numFmtId="0" fontId="8" fillId="0" borderId="60" xfId="7" applyFont="1" applyBorder="1" applyAlignment="1">
      <alignment horizontal="center" vertical="center" wrapText="1"/>
    </xf>
    <xf numFmtId="170" fontId="8" fillId="0" borderId="60" xfId="7" applyNumberFormat="1" applyFont="1" applyBorder="1" applyAlignment="1" applyProtection="1">
      <alignment horizontal="center" vertical="center" wrapText="1"/>
      <protection locked="0"/>
    </xf>
    <xf numFmtId="1" fontId="8" fillId="0" borderId="60" xfId="7" applyNumberFormat="1" applyFont="1" applyBorder="1" applyAlignment="1" applyProtection="1">
      <alignment horizontal="center" vertical="center" wrapText="1"/>
      <protection locked="0"/>
    </xf>
    <xf numFmtId="170" fontId="8" fillId="0" borderId="60" xfId="7" applyNumberFormat="1" applyFont="1" applyBorder="1" applyAlignment="1">
      <alignment horizontal="center" vertical="center" wrapText="1"/>
    </xf>
    <xf numFmtId="170" fontId="9" fillId="16" borderId="34" xfId="10" applyNumberFormat="1" applyFont="1" applyFill="1" applyBorder="1" applyAlignment="1">
      <alignment horizontal="center" vertical="center" wrapText="1"/>
    </xf>
    <xf numFmtId="170" fontId="9" fillId="16" borderId="26" xfId="10" applyNumberFormat="1" applyFont="1" applyFill="1" applyBorder="1" applyAlignment="1">
      <alignment horizontal="center" vertical="center" wrapText="1"/>
    </xf>
    <xf numFmtId="0" fontId="8" fillId="0" borderId="58" xfId="7" applyFont="1" applyBorder="1" applyAlignment="1">
      <alignment horizontal="center" vertical="center" wrapText="1"/>
    </xf>
    <xf numFmtId="170" fontId="8" fillId="0" borderId="58" xfId="7" applyNumberFormat="1" applyFont="1" applyBorder="1" applyAlignment="1" applyProtection="1">
      <alignment horizontal="center" vertical="center" wrapText="1"/>
      <protection locked="0"/>
    </xf>
    <xf numFmtId="1" fontId="8" fillId="0" borderId="58" xfId="7" applyNumberFormat="1" applyFont="1" applyBorder="1" applyAlignment="1" applyProtection="1">
      <alignment horizontal="center" vertical="center" wrapText="1"/>
      <protection locked="0"/>
    </xf>
    <xf numFmtId="170" fontId="8" fillId="0" borderId="58" xfId="7" applyNumberFormat="1" applyFont="1" applyBorder="1" applyAlignment="1">
      <alignment horizontal="center" vertical="center" wrapText="1"/>
    </xf>
    <xf numFmtId="0" fontId="9" fillId="16" borderId="26" xfId="10" applyFont="1" applyFill="1" applyBorder="1" applyAlignment="1">
      <alignment horizontal="center" vertical="center" wrapText="1"/>
    </xf>
    <xf numFmtId="0" fontId="8" fillId="0" borderId="53" xfId="7" applyFont="1" applyBorder="1" applyAlignment="1">
      <alignment horizontal="left" vertical="center" wrapText="1"/>
    </xf>
    <xf numFmtId="44" fontId="8" fillId="17" borderId="53" xfId="6" applyNumberFormat="1" applyFont="1" applyFill="1" applyBorder="1" applyAlignment="1">
      <alignment vertical="center"/>
    </xf>
    <xf numFmtId="166" fontId="0" fillId="0" borderId="0" xfId="0" applyNumberFormat="1" applyAlignment="1">
      <alignment wrapText="1"/>
    </xf>
    <xf numFmtId="166" fontId="28" fillId="0" borderId="0" xfId="0" applyNumberFormat="1" applyFont="1" applyAlignment="1">
      <alignment horizontal="center" vertical="center"/>
    </xf>
    <xf numFmtId="10" fontId="2" fillId="14" borderId="0" xfId="2" applyNumberFormat="1" applyFont="1" applyFill="1" applyAlignment="1">
      <alignment vertical="center"/>
    </xf>
    <xf numFmtId="166" fontId="2" fillId="14" borderId="0" xfId="0" applyNumberFormat="1" applyFont="1" applyFill="1" applyAlignment="1">
      <alignment vertical="top"/>
    </xf>
    <xf numFmtId="0" fontId="2" fillId="16" borderId="3" xfId="0" applyFont="1" applyFill="1" applyBorder="1" applyAlignment="1">
      <alignment horizontal="center" vertical="center" wrapText="1"/>
    </xf>
    <xf numFmtId="43" fontId="9" fillId="16" borderId="26" xfId="1" applyFont="1" applyFill="1" applyBorder="1" applyAlignment="1">
      <alignment horizontal="center" vertical="center" wrapText="1"/>
    </xf>
    <xf numFmtId="0" fontId="7" fillId="0" borderId="0" xfId="5" applyFont="1" applyAlignment="1">
      <alignment vertical="center"/>
    </xf>
    <xf numFmtId="0" fontId="18" fillId="16" borderId="52" xfId="0" applyFont="1" applyFill="1" applyBorder="1" applyAlignment="1">
      <alignment horizontal="center" vertical="center" wrapText="1"/>
    </xf>
    <xf numFmtId="0" fontId="28" fillId="0" borderId="10" xfId="0" applyFont="1" applyBorder="1" applyAlignment="1">
      <alignment horizontal="center" vertical="center" wrapText="1"/>
    </xf>
    <xf numFmtId="4" fontId="28" fillId="0" borderId="10" xfId="0" applyNumberFormat="1" applyFont="1" applyBorder="1" applyAlignment="1">
      <alignment horizontal="center" vertical="center" wrapText="1"/>
    </xf>
    <xf numFmtId="44" fontId="28" fillId="0" borderId="29" xfId="0" applyNumberFormat="1" applyFont="1" applyBorder="1" applyAlignment="1">
      <alignment horizontal="center" vertical="center" wrapText="1"/>
    </xf>
    <xf numFmtId="0" fontId="26" fillId="16" borderId="50" xfId="0" applyFont="1" applyFill="1" applyBorder="1" applyAlignment="1">
      <alignment horizontal="center" vertical="center" wrapText="1"/>
    </xf>
    <xf numFmtId="0" fontId="26" fillId="16" borderId="51" xfId="0" applyFont="1" applyFill="1" applyBorder="1" applyAlignment="1">
      <alignment horizontal="center" vertical="center" wrapText="1"/>
    </xf>
    <xf numFmtId="44" fontId="2" fillId="16" borderId="26" xfId="0" applyNumberFormat="1" applyFont="1" applyFill="1" applyBorder="1" applyAlignment="1">
      <alignment vertical="center"/>
    </xf>
    <xf numFmtId="0" fontId="9" fillId="16" borderId="60" xfId="5" applyFont="1" applyFill="1" applyBorder="1" applyAlignment="1">
      <alignment vertical="center" wrapText="1"/>
    </xf>
    <xf numFmtId="44" fontId="2" fillId="16" borderId="60" xfId="0" applyNumberFormat="1" applyFont="1" applyFill="1" applyBorder="1" applyAlignment="1">
      <alignment vertical="center"/>
    </xf>
    <xf numFmtId="44" fontId="2" fillId="16" borderId="26" xfId="0" applyNumberFormat="1" applyFont="1" applyFill="1" applyBorder="1" applyAlignment="1">
      <alignment horizontal="center" vertical="center"/>
    </xf>
    <xf numFmtId="0" fontId="0" fillId="0" borderId="64" xfId="0" applyBorder="1" applyAlignment="1">
      <alignment horizontal="left" vertical="center"/>
    </xf>
    <xf numFmtId="0" fontId="0" fillId="0" borderId="61" xfId="0" applyBorder="1" applyAlignment="1">
      <alignment horizontal="left" vertical="center"/>
    </xf>
    <xf numFmtId="44" fontId="9" fillId="16" borderId="44" xfId="6" applyNumberFormat="1" applyFont="1" applyFill="1" applyBorder="1" applyAlignment="1">
      <alignment horizontal="center" vertical="center"/>
    </xf>
    <xf numFmtId="44" fontId="17" fillId="18" borderId="79" xfId="0" applyNumberFormat="1" applyFont="1" applyFill="1" applyBorder="1" applyAlignment="1">
      <alignment horizontal="center" vertical="center"/>
    </xf>
    <xf numFmtId="44" fontId="2" fillId="15" borderId="26" xfId="6" applyNumberFormat="1" applyFont="1" applyFill="1" applyBorder="1" applyAlignment="1">
      <alignment horizontal="center" vertical="center"/>
    </xf>
    <xf numFmtId="0" fontId="18" fillId="22" borderId="26" xfId="0" applyFont="1" applyFill="1" applyBorder="1" applyAlignment="1">
      <alignment horizontal="center" vertical="center" wrapText="1"/>
    </xf>
    <xf numFmtId="0" fontId="18" fillId="19" borderId="26" xfId="0" applyFont="1" applyFill="1" applyBorder="1" applyAlignment="1">
      <alignment horizontal="center" vertical="center" wrapText="1"/>
    </xf>
    <xf numFmtId="0" fontId="21" fillId="19" borderId="26" xfId="0" applyFont="1" applyFill="1" applyBorder="1" applyAlignment="1">
      <alignment horizontal="center" vertical="center" wrapText="1"/>
    </xf>
    <xf numFmtId="0" fontId="28" fillId="0" borderId="60" xfId="0" applyFont="1" applyBorder="1" applyAlignment="1">
      <alignment horizontal="center" vertical="center"/>
    </xf>
    <xf numFmtId="4" fontId="28" fillId="0" borderId="60" xfId="0" applyNumberFormat="1" applyFont="1" applyBorder="1" applyAlignment="1">
      <alignment horizontal="center" vertical="center"/>
    </xf>
    <xf numFmtId="44" fontId="31" fillId="16" borderId="3" xfId="0" applyNumberFormat="1" applyFont="1" applyFill="1" applyBorder="1" applyAlignment="1">
      <alignment horizontal="center" vertical="center" wrapText="1"/>
    </xf>
    <xf numFmtId="44" fontId="29" fillId="18" borderId="86" xfId="0" applyNumberFormat="1" applyFont="1" applyFill="1" applyBorder="1" applyAlignment="1">
      <alignment horizontal="center" vertical="center" wrapText="1"/>
    </xf>
    <xf numFmtId="0" fontId="9" fillId="3" borderId="53" xfId="0" applyFont="1" applyFill="1" applyBorder="1" applyAlignment="1">
      <alignment horizontal="center" vertical="center" wrapText="1"/>
    </xf>
    <xf numFmtId="0" fontId="8" fillId="3" borderId="53" xfId="0" applyFont="1" applyFill="1" applyBorder="1" applyAlignment="1">
      <alignment horizontal="left" vertical="center" wrapText="1"/>
    </xf>
    <xf numFmtId="44" fontId="0" fillId="3" borderId="53" xfId="0" applyNumberFormat="1" applyFill="1" applyBorder="1" applyAlignment="1">
      <alignment horizontal="center" vertical="center" wrapText="1"/>
    </xf>
    <xf numFmtId="0" fontId="9" fillId="15" borderId="1" xfId="0" applyFont="1" applyFill="1" applyBorder="1" applyAlignment="1">
      <alignment horizontal="center" vertical="center" wrapText="1"/>
    </xf>
    <xf numFmtId="0" fontId="29" fillId="18" borderId="80" xfId="0" applyFont="1" applyFill="1" applyBorder="1" applyAlignment="1">
      <alignment horizontal="center" vertical="center"/>
    </xf>
    <xf numFmtId="44" fontId="29" fillId="18" borderId="86" xfId="0" applyNumberFormat="1" applyFont="1" applyFill="1" applyBorder="1" applyAlignment="1">
      <alignment horizontal="center" vertical="center"/>
    </xf>
    <xf numFmtId="0" fontId="26" fillId="16" borderId="26" xfId="0" applyFont="1" applyFill="1" applyBorder="1" applyAlignment="1">
      <alignment horizontal="center" vertical="center"/>
    </xf>
    <xf numFmtId="44" fontId="26" fillId="16" borderId="3" xfId="0" applyNumberFormat="1" applyFont="1" applyFill="1" applyBorder="1" applyAlignment="1">
      <alignment horizontal="center" vertical="center"/>
    </xf>
    <xf numFmtId="44" fontId="17" fillId="18" borderId="79" xfId="0" applyNumberFormat="1" applyFont="1" applyFill="1" applyBorder="1" applyAlignment="1">
      <alignment vertical="center" wrapText="1"/>
    </xf>
    <xf numFmtId="0" fontId="8" fillId="3" borderId="54" xfId="0" applyFont="1" applyFill="1" applyBorder="1" applyAlignment="1">
      <alignment horizontal="left" vertical="center" wrapText="1"/>
    </xf>
    <xf numFmtId="44" fontId="0" fillId="3" borderId="54" xfId="0" applyNumberFormat="1" applyFill="1" applyBorder="1" applyAlignment="1">
      <alignment horizontal="center" vertical="center" wrapText="1"/>
    </xf>
    <xf numFmtId="0" fontId="9" fillId="3" borderId="54" xfId="0" applyFont="1" applyFill="1" applyBorder="1" applyAlignment="1">
      <alignment horizontal="center" vertical="center" wrapText="1"/>
    </xf>
    <xf numFmtId="0" fontId="9" fillId="15" borderId="44" xfId="0" applyFont="1" applyFill="1" applyBorder="1" applyAlignment="1">
      <alignment horizontal="center" vertical="center" wrapText="1"/>
    </xf>
    <xf numFmtId="43" fontId="8" fillId="17" borderId="53" xfId="1" applyFont="1" applyFill="1" applyBorder="1" applyAlignment="1">
      <alignment vertical="center" wrapText="1"/>
    </xf>
    <xf numFmtId="43" fontId="8" fillId="17" borderId="53" xfId="1" applyFont="1" applyFill="1" applyBorder="1" applyAlignment="1">
      <alignment horizontal="left" vertical="center" wrapText="1"/>
    </xf>
    <xf numFmtId="44" fontId="8" fillId="17" borderId="21" xfId="6" applyNumberFormat="1" applyFont="1" applyFill="1" applyBorder="1" applyAlignment="1">
      <alignment horizontal="center" vertical="center"/>
    </xf>
    <xf numFmtId="43" fontId="8" fillId="17" borderId="54" xfId="1" applyFont="1" applyFill="1" applyBorder="1" applyAlignment="1">
      <alignment horizontal="left" vertical="center" wrapText="1"/>
    </xf>
    <xf numFmtId="0" fontId="8" fillId="5" borderId="0" xfId="0" applyFont="1" applyFill="1" applyAlignment="1">
      <alignment vertical="center"/>
    </xf>
    <xf numFmtId="0" fontId="9" fillId="5" borderId="0" xfId="0" applyFont="1" applyFill="1" applyAlignment="1">
      <alignment vertical="center"/>
    </xf>
    <xf numFmtId="44" fontId="2" fillId="14" borderId="26" xfId="0" applyNumberFormat="1" applyFont="1" applyFill="1" applyBorder="1" applyAlignment="1">
      <alignment vertical="center"/>
    </xf>
    <xf numFmtId="166" fontId="9" fillId="16" borderId="26" xfId="0" applyNumberFormat="1" applyFont="1" applyFill="1" applyBorder="1" applyAlignment="1">
      <alignment vertical="center"/>
    </xf>
    <xf numFmtId="166" fontId="9" fillId="14" borderId="26" xfId="0" applyNumberFormat="1" applyFont="1" applyFill="1" applyBorder="1" applyAlignment="1">
      <alignment vertical="center"/>
    </xf>
    <xf numFmtId="0" fontId="8" fillId="3" borderId="21" xfId="0" applyFont="1" applyFill="1" applyBorder="1" applyAlignment="1">
      <alignment vertical="center"/>
    </xf>
    <xf numFmtId="0" fontId="9" fillId="13" borderId="34" xfId="5" applyFont="1" applyFill="1" applyBorder="1" applyAlignment="1">
      <alignment horizontal="left" vertical="center" wrapText="1"/>
    </xf>
    <xf numFmtId="44" fontId="9" fillId="13" borderId="34" xfId="5" applyNumberFormat="1" applyFont="1" applyFill="1" applyBorder="1" applyAlignment="1">
      <alignment horizontal="center" vertical="center" wrapText="1"/>
    </xf>
    <xf numFmtId="0" fontId="4" fillId="17" borderId="53" xfId="5" applyFont="1" applyFill="1" applyBorder="1" applyAlignment="1">
      <alignment horizontal="left" vertical="center" wrapText="1"/>
    </xf>
    <xf numFmtId="166" fontId="8" fillId="5" borderId="0" xfId="0" applyNumberFormat="1" applyFont="1" applyFill="1" applyAlignment="1">
      <alignment vertical="center"/>
    </xf>
    <xf numFmtId="0" fontId="17" fillId="18" borderId="80" xfId="5" applyFont="1" applyFill="1" applyBorder="1" applyAlignment="1">
      <alignment vertical="center"/>
    </xf>
    <xf numFmtId="0" fontId="17" fillId="18" borderId="81" xfId="5" applyFont="1" applyFill="1" applyBorder="1" applyAlignment="1">
      <alignment horizontal="center" vertical="center"/>
    </xf>
    <xf numFmtId="0" fontId="17" fillId="18" borderId="86" xfId="5" applyFont="1" applyFill="1" applyBorder="1" applyAlignment="1">
      <alignment horizontal="center" vertical="center"/>
    </xf>
    <xf numFmtId="10" fontId="8" fillId="7" borderId="52" xfId="5" applyNumberFormat="1" applyFont="1" applyFill="1" applyBorder="1" applyAlignment="1">
      <alignment horizontal="right" vertical="center"/>
    </xf>
    <xf numFmtId="10" fontId="8" fillId="7" borderId="54" xfId="5" applyNumberFormat="1" applyFont="1" applyFill="1" applyBorder="1" applyAlignment="1">
      <alignment horizontal="right" vertical="center"/>
    </xf>
    <xf numFmtId="10" fontId="8" fillId="0" borderId="52" xfId="1" applyNumberFormat="1" applyFont="1" applyFill="1" applyBorder="1" applyAlignment="1">
      <alignment horizontal="center" vertical="center"/>
    </xf>
    <xf numFmtId="10" fontId="8" fillId="0" borderId="54" xfId="1" applyNumberFormat="1" applyFont="1" applyFill="1" applyBorder="1" applyAlignment="1">
      <alignment horizontal="center" vertical="center"/>
    </xf>
    <xf numFmtId="43" fontId="2" fillId="16" borderId="26" xfId="1" applyFont="1" applyFill="1" applyBorder="1" applyAlignment="1">
      <alignment horizontal="left" vertical="center" wrapText="1"/>
    </xf>
    <xf numFmtId="44" fontId="2" fillId="16" borderId="26" xfId="6" applyNumberFormat="1" applyFont="1" applyFill="1" applyBorder="1" applyAlignment="1">
      <alignment horizontal="right" vertical="center"/>
    </xf>
    <xf numFmtId="43" fontId="26" fillId="16" borderId="26" xfId="1" applyFont="1" applyFill="1" applyBorder="1" applyAlignment="1">
      <alignment horizontal="center" vertical="center" wrapText="1"/>
    </xf>
    <xf numFmtId="0" fontId="9" fillId="16" borderId="1" xfId="5" applyFont="1" applyFill="1" applyBorder="1" applyAlignment="1">
      <alignment horizontal="center" vertical="center" wrapText="1"/>
    </xf>
    <xf numFmtId="0" fontId="7" fillId="7" borderId="3" xfId="0" applyFont="1" applyFill="1" applyBorder="1" applyAlignment="1">
      <alignment vertical="center"/>
    </xf>
    <xf numFmtId="4" fontId="28" fillId="4" borderId="53" xfId="0" applyNumberFormat="1" applyFont="1" applyFill="1" applyBorder="1" applyAlignment="1">
      <alignment horizontal="center" vertical="center" wrapText="1"/>
    </xf>
    <xf numFmtId="43" fontId="7" fillId="0" borderId="58" xfId="1" applyFont="1" applyFill="1" applyBorder="1" applyAlignment="1">
      <alignment horizontal="left" vertical="center"/>
    </xf>
    <xf numFmtId="0" fontId="0" fillId="8" borderId="53" xfId="0" applyFill="1" applyBorder="1" applyAlignment="1">
      <alignment horizontal="center" vertical="center"/>
    </xf>
    <xf numFmtId="44" fontId="8" fillId="8" borderId="53" xfId="0" applyNumberFormat="1" applyFont="1" applyFill="1" applyBorder="1" applyAlignment="1">
      <alignment horizontal="center" vertical="center" wrapText="1"/>
    </xf>
    <xf numFmtId="44" fontId="31" fillId="16" borderId="52" xfId="0" applyNumberFormat="1" applyFont="1" applyFill="1" applyBorder="1" applyAlignment="1">
      <alignment vertical="center" wrapText="1"/>
    </xf>
    <xf numFmtId="4" fontId="27" fillId="0" borderId="53" xfId="0" applyNumberFormat="1" applyFont="1" applyBorder="1" applyAlignment="1">
      <alignment horizontal="right" vertical="center" wrapText="1"/>
    </xf>
    <xf numFmtId="44" fontId="15" fillId="20" borderId="26" xfId="0" applyNumberFormat="1" applyFont="1" applyFill="1" applyBorder="1" applyAlignment="1">
      <alignment horizontal="center" vertical="center" wrapText="1"/>
    </xf>
    <xf numFmtId="44" fontId="15" fillId="20" borderId="26" xfId="0" applyNumberFormat="1" applyFont="1" applyFill="1" applyBorder="1" applyAlignment="1">
      <alignment vertical="center" wrapText="1"/>
    </xf>
    <xf numFmtId="4" fontId="27" fillId="0" borderId="60" xfId="0" applyNumberFormat="1" applyFont="1" applyBorder="1" applyAlignment="1">
      <alignment horizontal="right" vertical="center" wrapText="1"/>
    </xf>
    <xf numFmtId="4" fontId="20" fillId="18" borderId="86" xfId="0" applyNumberFormat="1" applyFont="1" applyFill="1" applyBorder="1" applyAlignment="1">
      <alignment horizontal="right" vertical="center" wrapText="1"/>
    </xf>
    <xf numFmtId="166" fontId="4" fillId="11" borderId="61" xfId="5" applyNumberFormat="1" applyFont="1" applyFill="1" applyBorder="1" applyAlignment="1">
      <alignment horizontal="center" vertical="center" wrapText="1"/>
    </xf>
    <xf numFmtId="166" fontId="4" fillId="0" borderId="61" xfId="5" applyNumberFormat="1" applyFont="1" applyBorder="1" applyAlignment="1">
      <alignment horizontal="center" vertical="center" wrapText="1"/>
    </xf>
    <xf numFmtId="166" fontId="4" fillId="0" borderId="57" xfId="5" applyNumberFormat="1" applyFont="1" applyBorder="1" applyAlignment="1">
      <alignment horizontal="center" vertical="center" wrapText="1"/>
    </xf>
    <xf numFmtId="0" fontId="38" fillId="5" borderId="0" xfId="0" applyFont="1" applyFill="1" applyAlignment="1">
      <alignment vertical="center"/>
    </xf>
    <xf numFmtId="0" fontId="8" fillId="20" borderId="30" xfId="0" applyFont="1" applyFill="1" applyBorder="1" applyAlignment="1">
      <alignment vertical="center"/>
    </xf>
    <xf numFmtId="0" fontId="8" fillId="16" borderId="49" xfId="0" applyFont="1" applyFill="1" applyBorder="1" applyAlignment="1">
      <alignment vertical="center"/>
    </xf>
    <xf numFmtId="1" fontId="8" fillId="16" borderId="54" xfId="0" applyNumberFormat="1" applyFont="1" applyFill="1" applyBorder="1" applyAlignment="1">
      <alignment horizontal="center" vertical="center"/>
    </xf>
    <xf numFmtId="44" fontId="17" fillId="18" borderId="90" xfId="0" applyNumberFormat="1" applyFont="1" applyFill="1" applyBorder="1" applyAlignment="1">
      <alignment vertical="center"/>
    </xf>
    <xf numFmtId="0" fontId="0" fillId="0" borderId="60" xfId="0" applyBorder="1" applyAlignment="1">
      <alignment horizontal="left" vertical="center" wrapText="1"/>
    </xf>
    <xf numFmtId="172" fontId="28" fillId="4" borderId="10" xfId="0" applyNumberFormat="1" applyFont="1" applyFill="1" applyBorder="1" applyAlignment="1">
      <alignment horizontal="center" vertical="center" wrapText="1"/>
    </xf>
    <xf numFmtId="172" fontId="28" fillId="4" borderId="4" xfId="0" applyNumberFormat="1" applyFont="1" applyFill="1" applyBorder="1" applyAlignment="1">
      <alignment horizontal="center" vertical="center" wrapText="1"/>
    </xf>
    <xf numFmtId="10" fontId="8" fillId="0" borderId="53" xfId="2" applyNumberFormat="1" applyFont="1" applyFill="1" applyBorder="1" applyAlignment="1">
      <alignment horizontal="right" vertical="center" wrapText="1"/>
    </xf>
    <xf numFmtId="0" fontId="8" fillId="0" borderId="31" xfId="1" applyNumberFormat="1" applyFont="1" applyFill="1" applyBorder="1" applyAlignment="1">
      <alignment horizontal="justify" vertical="center" wrapText="1"/>
    </xf>
    <xf numFmtId="0" fontId="8" fillId="0" borderId="6" xfId="1" applyNumberFormat="1" applyFont="1" applyFill="1" applyBorder="1" applyAlignment="1">
      <alignment horizontal="justify" vertical="center" wrapText="1"/>
    </xf>
    <xf numFmtId="0" fontId="8" fillId="0" borderId="6" xfId="1" applyNumberFormat="1" applyFont="1" applyFill="1" applyBorder="1" applyAlignment="1">
      <alignment horizontal="left" vertical="center" wrapText="1"/>
    </xf>
    <xf numFmtId="0" fontId="0" fillId="0" borderId="0" xfId="0" applyAlignment="1">
      <alignment horizontal="left" vertical="center"/>
    </xf>
    <xf numFmtId="0" fontId="9" fillId="0" borderId="17" xfId="5" applyFont="1" applyBorder="1" applyAlignment="1">
      <alignment vertical="center" wrapText="1"/>
    </xf>
    <xf numFmtId="0" fontId="9" fillId="0" borderId="0" xfId="5" applyFont="1" applyAlignment="1">
      <alignment vertical="center" wrapText="1"/>
    </xf>
    <xf numFmtId="0" fontId="9" fillId="0" borderId="41" xfId="5" applyFont="1" applyBorder="1" applyAlignment="1">
      <alignment vertical="center" wrapText="1"/>
    </xf>
    <xf numFmtId="0" fontId="8" fillId="0" borderId="0" xfId="5" applyFont="1" applyAlignment="1">
      <alignment vertical="center" wrapText="1"/>
    </xf>
    <xf numFmtId="0" fontId="8" fillId="0" borderId="41" xfId="5" applyFont="1" applyBorder="1" applyAlignment="1">
      <alignment vertical="center" wrapText="1"/>
    </xf>
    <xf numFmtId="10" fontId="8" fillId="12" borderId="53" xfId="5" applyNumberFormat="1" applyFont="1" applyFill="1" applyBorder="1" applyAlignment="1">
      <alignment horizontal="right" vertical="center" wrapText="1"/>
    </xf>
    <xf numFmtId="0" fontId="2" fillId="16" borderId="26" xfId="5" applyFont="1" applyFill="1" applyBorder="1" applyAlignment="1">
      <alignment horizontal="center" vertical="center"/>
    </xf>
    <xf numFmtId="0" fontId="9" fillId="16" borderId="32" xfId="5" applyFont="1" applyFill="1" applyBorder="1" applyAlignment="1">
      <alignment horizontal="center" vertical="center"/>
    </xf>
    <xf numFmtId="10" fontId="9" fillId="16" borderId="34" xfId="2" applyNumberFormat="1" applyFont="1" applyFill="1" applyBorder="1" applyAlignment="1">
      <alignment vertical="center" wrapText="1"/>
    </xf>
    <xf numFmtId="10" fontId="8" fillId="0" borderId="54" xfId="5" applyNumberFormat="1" applyFont="1" applyBorder="1" applyAlignment="1">
      <alignment horizontal="right" vertical="center"/>
    </xf>
    <xf numFmtId="0" fontId="8" fillId="0" borderId="30" xfId="1" applyNumberFormat="1" applyFont="1" applyFill="1" applyBorder="1" applyAlignment="1">
      <alignment horizontal="left" vertical="center"/>
    </xf>
    <xf numFmtId="0" fontId="8" fillId="0" borderId="21" xfId="1" applyNumberFormat="1" applyFont="1" applyFill="1" applyBorder="1" applyAlignment="1">
      <alignment horizontal="left" vertical="center"/>
    </xf>
    <xf numFmtId="0" fontId="8" fillId="7" borderId="21" xfId="1" applyNumberFormat="1" applyFont="1" applyFill="1" applyBorder="1" applyAlignment="1">
      <alignment horizontal="left" vertical="center"/>
    </xf>
    <xf numFmtId="0" fontId="8" fillId="0" borderId="21" xfId="1" applyNumberFormat="1" applyFont="1" applyFill="1" applyBorder="1" applyAlignment="1">
      <alignment vertical="center"/>
    </xf>
    <xf numFmtId="0" fontId="8" fillId="0" borderId="70" xfId="1" applyNumberFormat="1" applyFont="1" applyFill="1" applyBorder="1" applyAlignment="1">
      <alignment horizontal="left" vertical="center"/>
    </xf>
    <xf numFmtId="10" fontId="8" fillId="0" borderId="56" xfId="5" applyNumberFormat="1" applyFont="1" applyBorder="1" applyAlignment="1">
      <alignment horizontal="right" vertical="center"/>
    </xf>
    <xf numFmtId="10" fontId="8" fillId="0" borderId="61" xfId="5" applyNumberFormat="1" applyFont="1" applyBorder="1" applyAlignment="1">
      <alignment horizontal="right" vertical="center"/>
    </xf>
    <xf numFmtId="10" fontId="8" fillId="0" borderId="57" xfId="5" applyNumberFormat="1" applyFont="1" applyBorder="1" applyAlignment="1">
      <alignment horizontal="right" vertical="center"/>
    </xf>
    <xf numFmtId="10" fontId="8" fillId="7" borderId="61" xfId="5" applyNumberFormat="1" applyFont="1" applyFill="1" applyBorder="1" applyAlignment="1">
      <alignment horizontal="right" vertical="center"/>
    </xf>
    <xf numFmtId="180" fontId="17" fillId="18" borderId="26" xfId="5" applyNumberFormat="1" applyFont="1" applyFill="1" applyBorder="1" applyAlignment="1">
      <alignment horizontal="center" vertical="center"/>
    </xf>
    <xf numFmtId="179" fontId="9" fillId="16" borderId="26" xfId="2" applyNumberFormat="1" applyFont="1" applyFill="1" applyBorder="1" applyAlignment="1">
      <alignment vertical="center" wrapText="1"/>
    </xf>
    <xf numFmtId="180" fontId="9" fillId="16" borderId="26" xfId="1" applyNumberFormat="1" applyFont="1" applyFill="1" applyBorder="1" applyAlignment="1">
      <alignment horizontal="center" vertical="center"/>
    </xf>
    <xf numFmtId="180" fontId="9" fillId="16" borderId="34" xfId="5" applyNumberFormat="1" applyFont="1" applyFill="1" applyBorder="1" applyAlignment="1">
      <alignment horizontal="right" vertical="center" wrapText="1"/>
    </xf>
    <xf numFmtId="180" fontId="9" fillId="16" borderId="42" xfId="5" applyNumberFormat="1" applyFont="1" applyFill="1" applyBorder="1" applyAlignment="1">
      <alignment horizontal="right" vertical="center" wrapText="1"/>
    </xf>
    <xf numFmtId="0" fontId="20" fillId="18" borderId="81" xfId="0" applyFont="1" applyFill="1" applyBorder="1" applyAlignment="1">
      <alignment horizontal="center" vertical="center"/>
    </xf>
    <xf numFmtId="0" fontId="19" fillId="18" borderId="97" xfId="0" applyFont="1" applyFill="1" applyBorder="1" applyAlignment="1">
      <alignment horizontal="center" vertical="center"/>
    </xf>
    <xf numFmtId="44" fontId="19" fillId="18" borderId="98" xfId="0" applyNumberFormat="1" applyFont="1" applyFill="1" applyBorder="1" applyAlignment="1">
      <alignment horizontal="center" vertical="center"/>
    </xf>
    <xf numFmtId="0" fontId="20" fillId="18" borderId="92" xfId="0" applyFont="1" applyFill="1" applyBorder="1" applyAlignment="1">
      <alignment horizontal="center" vertical="center"/>
    </xf>
    <xf numFmtId="44" fontId="20" fillId="18" borderId="91" xfId="0" applyNumberFormat="1" applyFont="1" applyFill="1" applyBorder="1" applyAlignment="1">
      <alignment horizontal="center" vertical="center"/>
    </xf>
    <xf numFmtId="0" fontId="20" fillId="18" borderId="97" xfId="0" applyFont="1" applyFill="1" applyBorder="1" applyAlignment="1">
      <alignment horizontal="center" vertical="center"/>
    </xf>
    <xf numFmtId="44" fontId="20" fillId="18" borderId="98" xfId="0" applyNumberFormat="1" applyFont="1" applyFill="1" applyBorder="1" applyAlignment="1">
      <alignment horizontal="center" vertical="center"/>
    </xf>
    <xf numFmtId="44" fontId="8" fillId="0" borderId="11" xfId="0" applyNumberFormat="1" applyFont="1" applyBorder="1" applyAlignment="1">
      <alignment vertical="center" wrapText="1"/>
    </xf>
    <xf numFmtId="0" fontId="20" fillId="18" borderId="80" xfId="0" applyFont="1" applyFill="1" applyBorder="1" applyAlignment="1">
      <alignment horizontal="right" vertical="center"/>
    </xf>
    <xf numFmtId="0" fontId="19" fillId="18" borderId="92" xfId="0" applyFont="1" applyFill="1" applyBorder="1" applyAlignment="1">
      <alignment horizontal="center" vertical="center"/>
    </xf>
    <xf numFmtId="44" fontId="19" fillId="18" borderId="91" xfId="0" applyNumberFormat="1" applyFont="1" applyFill="1" applyBorder="1" applyAlignment="1">
      <alignment horizontal="center" vertical="center"/>
    </xf>
    <xf numFmtId="0" fontId="19" fillId="18" borderId="80" xfId="0" applyFont="1" applyFill="1" applyBorder="1" applyAlignment="1">
      <alignment horizontal="center" vertical="center"/>
    </xf>
    <xf numFmtId="44" fontId="29" fillId="18" borderId="92" xfId="0" applyNumberFormat="1" applyFont="1" applyFill="1" applyBorder="1" applyAlignment="1">
      <alignment horizontal="center" vertical="center"/>
    </xf>
    <xf numFmtId="0" fontId="29" fillId="18" borderId="91" xfId="0" applyFont="1" applyFill="1" applyBorder="1" applyAlignment="1">
      <alignment horizontal="center" vertical="center"/>
    </xf>
    <xf numFmtId="44" fontId="29" fillId="18" borderId="98" xfId="0" applyNumberFormat="1" applyFont="1" applyFill="1" applyBorder="1" applyAlignment="1">
      <alignment horizontal="center" vertical="center" wrapText="1"/>
    </xf>
    <xf numFmtId="0" fontId="28" fillId="0" borderId="79" xfId="0" applyFont="1" applyBorder="1" applyAlignment="1">
      <alignment horizontal="center" vertical="center"/>
    </xf>
    <xf numFmtId="0" fontId="26" fillId="0" borderId="79" xfId="0" applyFont="1" applyBorder="1" applyAlignment="1">
      <alignment horizontal="center" vertical="center"/>
    </xf>
    <xf numFmtId="0" fontId="26" fillId="0" borderId="99" xfId="0" applyFont="1" applyBorder="1" applyAlignment="1">
      <alignment horizontal="center" vertical="center"/>
    </xf>
    <xf numFmtId="0" fontId="29" fillId="18" borderId="81" xfId="0" applyFont="1" applyFill="1" applyBorder="1" applyAlignment="1">
      <alignment horizontal="center" vertical="center"/>
    </xf>
    <xf numFmtId="173" fontId="31" fillId="0" borderId="34" xfId="0" applyNumberFormat="1" applyFont="1" applyBorder="1" applyAlignment="1">
      <alignment vertical="center"/>
    </xf>
    <xf numFmtId="0" fontId="17" fillId="18" borderId="0" xfId="0" applyFont="1" applyFill="1" applyAlignment="1">
      <alignment vertical="center"/>
    </xf>
    <xf numFmtId="43" fontId="8" fillId="0" borderId="61" xfId="1" applyFont="1" applyFill="1" applyBorder="1" applyAlignment="1">
      <alignment vertical="center" wrapText="1"/>
    </xf>
    <xf numFmtId="43" fontId="8" fillId="0" borderId="18" xfId="1" applyFont="1" applyFill="1" applyBorder="1" applyAlignment="1">
      <alignment vertical="center"/>
    </xf>
    <xf numFmtId="0" fontId="19" fillId="18" borderId="100" xfId="0" applyFont="1" applyFill="1" applyBorder="1" applyAlignment="1">
      <alignment horizontal="center" vertical="center"/>
    </xf>
    <xf numFmtId="44" fontId="19" fillId="18" borderId="101" xfId="0" applyNumberFormat="1" applyFont="1" applyFill="1" applyBorder="1" applyAlignment="1">
      <alignment horizontal="center" vertical="center"/>
    </xf>
    <xf numFmtId="0" fontId="17" fillId="18" borderId="1" xfId="5" applyFont="1" applyFill="1" applyBorder="1" applyAlignment="1">
      <alignment vertical="center" wrapText="1"/>
    </xf>
    <xf numFmtId="0" fontId="0" fillId="0" borderId="31" xfId="0" applyBorder="1" applyAlignment="1">
      <alignment horizontal="left" vertical="center"/>
    </xf>
    <xf numFmtId="44" fontId="17" fillId="18" borderId="86" xfId="6" applyNumberFormat="1" applyFont="1" applyFill="1" applyBorder="1" applyAlignment="1">
      <alignment vertical="center"/>
    </xf>
    <xf numFmtId="0" fontId="0" fillId="9" borderId="53" xfId="0" applyFill="1" applyBorder="1" applyAlignment="1">
      <alignment horizontal="center" vertical="center"/>
    </xf>
    <xf numFmtId="44" fontId="8" fillId="9" borderId="53" xfId="0" applyNumberFormat="1" applyFont="1" applyFill="1" applyBorder="1" applyAlignment="1">
      <alignment horizontal="center" vertical="center" wrapText="1"/>
    </xf>
    <xf numFmtId="44" fontId="8" fillId="0" borderId="61" xfId="0" applyNumberFormat="1" applyFont="1" applyBorder="1" applyAlignment="1">
      <alignment horizontal="right" vertical="top" wrapText="1"/>
    </xf>
    <xf numFmtId="0" fontId="21" fillId="22" borderId="32" xfId="0" applyFont="1" applyFill="1" applyBorder="1" applyAlignment="1">
      <alignment horizontal="center" vertical="center" wrapText="1"/>
    </xf>
    <xf numFmtId="0" fontId="20" fillId="18" borderId="102" xfId="0" applyFont="1" applyFill="1" applyBorder="1" applyAlignment="1">
      <alignment horizontal="right" vertical="center"/>
    </xf>
    <xf numFmtId="0" fontId="8" fillId="0" borderId="54" xfId="0" applyFont="1" applyBorder="1" applyAlignment="1">
      <alignment vertical="center" wrapText="1"/>
    </xf>
    <xf numFmtId="0" fontId="8" fillId="0" borderId="6" xfId="0" applyFont="1" applyBorder="1" applyAlignment="1">
      <alignment horizontal="left" vertical="center" wrapText="1"/>
    </xf>
    <xf numFmtId="0" fontId="8" fillId="0" borderId="48" xfId="0" applyFont="1" applyBorder="1" applyAlignment="1">
      <alignment horizontal="left"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2" fillId="23" borderId="26" xfId="0" applyFont="1" applyFill="1" applyBorder="1" applyAlignment="1">
      <alignment horizontal="center" vertical="center"/>
    </xf>
    <xf numFmtId="43" fontId="8" fillId="0" borderId="56" xfId="1" applyFont="1" applyFill="1" applyBorder="1" applyAlignment="1">
      <alignment vertical="center" wrapText="1"/>
    </xf>
    <xf numFmtId="43" fontId="28" fillId="0" borderId="18" xfId="1" applyFont="1" applyFill="1" applyBorder="1" applyAlignment="1">
      <alignment vertical="center"/>
    </xf>
    <xf numFmtId="0" fontId="30" fillId="18" borderId="10" xfId="0" applyFont="1" applyFill="1" applyBorder="1" applyAlignment="1">
      <alignment horizontal="center" vertical="center" wrapText="1"/>
    </xf>
    <xf numFmtId="44" fontId="29" fillId="18" borderId="29" xfId="0" applyNumberFormat="1" applyFont="1" applyFill="1" applyBorder="1" applyAlignment="1">
      <alignment horizontal="center" vertical="center" wrapText="1"/>
    </xf>
    <xf numFmtId="0" fontId="28" fillId="0" borderId="27" xfId="0" applyFont="1" applyBorder="1" applyAlignment="1">
      <alignment horizontal="center" vertical="center" wrapText="1"/>
    </xf>
    <xf numFmtId="0" fontId="28" fillId="0" borderId="28" xfId="0" applyFont="1" applyBorder="1" applyAlignment="1">
      <alignment horizontal="center" vertical="center" wrapText="1"/>
    </xf>
    <xf numFmtId="4" fontId="28" fillId="0" borderId="28" xfId="0" applyNumberFormat="1" applyFont="1" applyBorder="1" applyAlignment="1">
      <alignment horizontal="center" vertical="center" wrapText="1"/>
    </xf>
    <xf numFmtId="172" fontId="28" fillId="4" borderId="28" xfId="0" applyNumberFormat="1" applyFont="1" applyFill="1" applyBorder="1" applyAlignment="1">
      <alignment horizontal="center" vertical="center" wrapText="1"/>
    </xf>
    <xf numFmtId="44" fontId="28" fillId="0" borderId="24" xfId="0" applyNumberFormat="1" applyFont="1" applyBorder="1" applyAlignment="1">
      <alignment horizontal="center" vertical="center" wrapText="1"/>
    </xf>
    <xf numFmtId="0" fontId="28" fillId="5" borderId="10" xfId="0" applyFont="1" applyFill="1" applyBorder="1" applyAlignment="1">
      <alignment horizontal="center" vertical="center" wrapText="1"/>
    </xf>
    <xf numFmtId="44" fontId="29" fillId="18" borderId="107" xfId="0" applyNumberFormat="1" applyFont="1" applyFill="1" applyBorder="1" applyAlignment="1">
      <alignment vertical="center" wrapText="1"/>
    </xf>
    <xf numFmtId="0" fontId="8" fillId="0" borderId="21" xfId="0" applyFont="1" applyBorder="1" applyAlignment="1">
      <alignment vertical="center" wrapText="1"/>
    </xf>
    <xf numFmtId="0" fontId="8" fillId="0" borderId="49" xfId="0" applyFont="1" applyBorder="1" applyAlignment="1">
      <alignment vertical="center" wrapText="1"/>
    </xf>
    <xf numFmtId="44" fontId="8" fillId="0" borderId="61" xfId="0" applyNumberFormat="1" applyFont="1" applyBorder="1" applyAlignment="1">
      <alignment vertical="center" wrapText="1"/>
    </xf>
    <xf numFmtId="0" fontId="8" fillId="0" borderId="21" xfId="0" applyFont="1" applyBorder="1" applyAlignment="1">
      <alignment horizontal="center" vertical="center" wrapText="1"/>
    </xf>
    <xf numFmtId="0" fontId="8" fillId="0" borderId="49" xfId="0" applyFont="1" applyBorder="1" applyAlignment="1">
      <alignment horizontal="center" vertical="center" wrapText="1"/>
    </xf>
    <xf numFmtId="0" fontId="9" fillId="16" borderId="33" xfId="0" applyFont="1" applyFill="1" applyBorder="1" applyAlignment="1">
      <alignment horizontal="center" vertical="center" wrapText="1"/>
    </xf>
    <xf numFmtId="3" fontId="17" fillId="18" borderId="26" xfId="1" applyNumberFormat="1" applyFont="1" applyFill="1" applyBorder="1" applyAlignment="1">
      <alignment horizontal="center" vertical="center" wrapText="1"/>
    </xf>
    <xf numFmtId="44" fontId="4" fillId="11" borderId="53" xfId="5" applyNumberFormat="1" applyFont="1" applyFill="1" applyBorder="1" applyAlignment="1">
      <alignment horizontal="left" vertical="center" wrapText="1"/>
    </xf>
    <xf numFmtId="0" fontId="9" fillId="13" borderId="10" xfId="0" applyFont="1" applyFill="1" applyBorder="1" applyAlignment="1">
      <alignment vertical="center"/>
    </xf>
    <xf numFmtId="165" fontId="17" fillId="18" borderId="54" xfId="0" applyNumberFormat="1" applyFont="1" applyFill="1" applyBorder="1" applyAlignment="1">
      <alignment horizontal="center" vertical="center" wrapText="1"/>
    </xf>
    <xf numFmtId="1" fontId="8" fillId="0" borderId="21"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40" fillId="0" borderId="0" xfId="0" applyFont="1" applyAlignment="1">
      <alignment horizontal="center" vertical="center" wrapText="1"/>
    </xf>
    <xf numFmtId="0" fontId="48" fillId="0" borderId="0" xfId="0" applyFont="1" applyAlignment="1">
      <alignment horizontal="center" vertical="center" wrapText="1"/>
    </xf>
    <xf numFmtId="0" fontId="13" fillId="0" borderId="4" xfId="0" applyFont="1" applyBorder="1" applyAlignment="1">
      <alignment horizontal="center" vertical="center" wrapText="1"/>
    </xf>
    <xf numFmtId="0" fontId="14" fillId="24" borderId="17" xfId="0" applyFont="1" applyFill="1" applyBorder="1" applyAlignment="1">
      <alignment horizontal="center" vertical="center" wrapText="1"/>
    </xf>
    <xf numFmtId="0" fontId="14" fillId="24" borderId="0" xfId="0" applyFont="1" applyFill="1" applyAlignment="1">
      <alignment horizontal="center" vertical="center" wrapText="1"/>
    </xf>
    <xf numFmtId="0" fontId="14" fillId="24" borderId="41" xfId="0" applyFont="1" applyFill="1" applyBorder="1" applyAlignment="1">
      <alignment horizontal="center" vertical="center" wrapText="1"/>
    </xf>
    <xf numFmtId="0" fontId="14" fillId="24" borderId="18" xfId="0" applyFont="1" applyFill="1" applyBorder="1" applyAlignment="1">
      <alignment horizontal="center" vertical="center" wrapText="1"/>
    </xf>
    <xf numFmtId="0" fontId="14" fillId="24" borderId="19" xfId="0" applyFont="1" applyFill="1" applyBorder="1" applyAlignment="1">
      <alignment horizontal="center" vertical="center" wrapText="1"/>
    </xf>
    <xf numFmtId="0" fontId="14" fillId="24" borderId="42" xfId="0" applyFont="1" applyFill="1" applyBorder="1" applyAlignment="1">
      <alignment horizontal="center" vertical="center" wrapText="1"/>
    </xf>
    <xf numFmtId="180" fontId="8" fillId="0" borderId="52" xfId="1" applyNumberFormat="1" applyFont="1" applyFill="1" applyBorder="1" applyAlignment="1">
      <alignment horizontal="center" vertical="center" wrapText="1"/>
    </xf>
    <xf numFmtId="181" fontId="8" fillId="0" borderId="53" xfId="1" applyNumberFormat="1" applyFont="1" applyFill="1" applyBorder="1" applyAlignment="1">
      <alignment horizontal="center" vertical="center" wrapText="1"/>
    </xf>
    <xf numFmtId="10" fontId="8" fillId="0" borderId="54" xfId="1" applyNumberFormat="1" applyFont="1" applyFill="1" applyBorder="1" applyAlignment="1">
      <alignment horizontal="center" vertical="center" wrapText="1"/>
    </xf>
    <xf numFmtId="10" fontId="9" fillId="16" borderId="34" xfId="1" applyNumberFormat="1" applyFont="1" applyFill="1" applyBorder="1" applyAlignment="1">
      <alignment horizontal="center" vertical="center" wrapText="1"/>
    </xf>
    <xf numFmtId="0" fontId="2" fillId="16" borderId="26"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9" fillId="0" borderId="0" xfId="0" applyFont="1" applyAlignment="1">
      <alignment horizontal="center" vertical="center" wrapText="1"/>
    </xf>
    <xf numFmtId="43" fontId="9" fillId="0" borderId="60" xfId="1" applyFont="1" applyFill="1" applyBorder="1" applyAlignment="1">
      <alignment horizontal="center" vertical="center"/>
    </xf>
    <xf numFmtId="0" fontId="4" fillId="0" borderId="21" xfId="5" applyFont="1" applyBorder="1" applyAlignment="1">
      <alignment horizontal="left" vertical="center" wrapText="1"/>
    </xf>
    <xf numFmtId="0" fontId="4" fillId="0" borderId="53" xfId="5" applyFont="1" applyBorder="1" applyAlignment="1">
      <alignment horizontal="left" vertical="center" wrapText="1"/>
    </xf>
    <xf numFmtId="0" fontId="4" fillId="0" borderId="54" xfId="5" applyFont="1" applyBorder="1" applyAlignment="1">
      <alignment horizontal="left" vertical="center" wrapText="1"/>
    </xf>
    <xf numFmtId="44" fontId="8" fillId="0" borderId="52" xfId="0" applyNumberFormat="1" applyFont="1" applyBorder="1" applyAlignment="1">
      <alignment vertical="center"/>
    </xf>
    <xf numFmtId="165" fontId="8" fillId="11" borderId="52" xfId="0" applyNumberFormat="1" applyFont="1" applyFill="1" applyBorder="1" applyAlignment="1">
      <alignment horizontal="center" vertical="center" wrapText="1"/>
    </xf>
    <xf numFmtId="44" fontId="8" fillId="0" borderId="53" xfId="0" applyNumberFormat="1" applyFont="1" applyBorder="1" applyAlignment="1">
      <alignment vertical="center"/>
    </xf>
    <xf numFmtId="165" fontId="8" fillId="0" borderId="53" xfId="0" applyNumberFormat="1" applyFont="1" applyBorder="1" applyAlignment="1">
      <alignment horizontal="center" vertical="center" wrapText="1"/>
    </xf>
    <xf numFmtId="0" fontId="8" fillId="0" borderId="53" xfId="0" applyFont="1" applyBorder="1" applyAlignment="1">
      <alignment horizontal="center" vertical="center" wrapText="1"/>
    </xf>
    <xf numFmtId="0" fontId="8" fillId="23" borderId="52" xfId="0" applyFont="1" applyFill="1" applyBorder="1" applyAlignment="1">
      <alignment vertical="center" wrapText="1"/>
    </xf>
    <xf numFmtId="0" fontId="8" fillId="23" borderId="53" xfId="0" applyFont="1" applyFill="1" applyBorder="1" applyAlignment="1">
      <alignment vertical="center"/>
    </xf>
    <xf numFmtId="0" fontId="8" fillId="23" borderId="52" xfId="0" applyFont="1" applyFill="1" applyBorder="1" applyAlignment="1">
      <alignment horizontal="center" vertical="center" wrapText="1"/>
    </xf>
    <xf numFmtId="0" fontId="8" fillId="23" borderId="53" xfId="0" applyFont="1" applyFill="1" applyBorder="1" applyAlignment="1">
      <alignment horizontal="center" vertical="center" wrapText="1"/>
    </xf>
    <xf numFmtId="3" fontId="8" fillId="0" borderId="53" xfId="0" applyNumberFormat="1" applyFont="1" applyBorder="1" applyAlignment="1">
      <alignment horizontal="center" vertical="center"/>
    </xf>
    <xf numFmtId="0" fontId="17" fillId="18" borderId="88" xfId="0" applyFont="1" applyFill="1" applyBorder="1" applyAlignment="1">
      <alignment vertical="center"/>
    </xf>
    <xf numFmtId="0" fontId="17" fillId="25" borderId="54" xfId="0" applyFont="1" applyFill="1" applyBorder="1" applyAlignment="1">
      <alignment horizontal="center" vertical="center" wrapText="1"/>
    </xf>
    <xf numFmtId="165" fontId="17" fillId="25" borderId="54" xfId="0" applyNumberFormat="1" applyFont="1" applyFill="1" applyBorder="1" applyAlignment="1">
      <alignment horizontal="center" vertical="center" wrapText="1"/>
    </xf>
    <xf numFmtId="0" fontId="0" fillId="0" borderId="0" xfId="0" applyAlignment="1">
      <alignment vertical="center" wrapText="1"/>
    </xf>
    <xf numFmtId="0" fontId="11" fillId="21" borderId="32" xfId="0" applyFont="1" applyFill="1" applyBorder="1" applyAlignment="1">
      <alignment horizontal="center" vertical="center" wrapText="1"/>
    </xf>
    <xf numFmtId="0" fontId="11" fillId="16" borderId="32" xfId="0" applyFont="1" applyFill="1" applyBorder="1" applyAlignment="1">
      <alignment horizontal="center" vertical="center" wrapText="1"/>
    </xf>
    <xf numFmtId="0" fontId="11" fillId="0" borderId="58" xfId="0" applyFont="1" applyBorder="1" applyAlignment="1">
      <alignment horizontal="center" vertical="center" wrapText="1"/>
    </xf>
    <xf numFmtId="43" fontId="10" fillId="0" borderId="58" xfId="0" applyNumberFormat="1" applyFont="1" applyBorder="1" applyAlignment="1">
      <alignment horizontal="left" vertical="center" wrapText="1"/>
    </xf>
    <xf numFmtId="44" fontId="10" fillId="0" borderId="58" xfId="0" applyNumberFormat="1" applyFont="1" applyBorder="1" applyAlignment="1">
      <alignment horizontal="center" vertical="center" wrapText="1"/>
    </xf>
    <xf numFmtId="2" fontId="2" fillId="0" borderId="58" xfId="0" applyNumberFormat="1" applyFont="1" applyBorder="1" applyAlignment="1">
      <alignment horizontal="center" vertical="center" wrapText="1"/>
    </xf>
    <xf numFmtId="0" fontId="0" fillId="0" borderId="0" xfId="0" applyAlignment="1">
      <alignment horizontal="center" vertical="center" wrapText="1"/>
    </xf>
    <xf numFmtId="0" fontId="11" fillId="0" borderId="53" xfId="0" applyFont="1" applyBorder="1" applyAlignment="1">
      <alignment horizontal="center" vertical="center" wrapText="1"/>
    </xf>
    <xf numFmtId="43" fontId="10" fillId="0" borderId="53" xfId="0" applyNumberFormat="1" applyFont="1" applyBorder="1" applyAlignment="1">
      <alignment horizontal="left" vertical="center" wrapText="1"/>
    </xf>
    <xf numFmtId="44" fontId="10" fillId="0" borderId="53" xfId="0" applyNumberFormat="1" applyFont="1" applyBorder="1" applyAlignment="1">
      <alignment horizontal="center" vertical="center" wrapText="1"/>
    </xf>
    <xf numFmtId="2" fontId="2" fillId="0" borderId="53" xfId="0" applyNumberFormat="1" applyFont="1" applyBorder="1" applyAlignment="1">
      <alignment horizontal="center" vertical="center" wrapText="1"/>
    </xf>
    <xf numFmtId="0" fontId="11" fillId="0" borderId="54" xfId="0" applyFont="1" applyBorder="1" applyAlignment="1">
      <alignment horizontal="center" vertical="center" wrapText="1"/>
    </xf>
    <xf numFmtId="43" fontId="10" fillId="0" borderId="54" xfId="0" applyNumberFormat="1" applyFont="1" applyBorder="1" applyAlignment="1">
      <alignment horizontal="left" vertical="center" wrapText="1"/>
    </xf>
    <xf numFmtId="44" fontId="10" fillId="0" borderId="54" xfId="0" applyNumberFormat="1" applyFont="1" applyBorder="1" applyAlignment="1">
      <alignment horizontal="center" vertical="center" wrapText="1"/>
    </xf>
    <xf numFmtId="2" fontId="2" fillId="0" borderId="54" xfId="0" applyNumberFormat="1" applyFont="1" applyBorder="1" applyAlignment="1">
      <alignment horizontal="center" vertical="center" wrapText="1"/>
    </xf>
    <xf numFmtId="0" fontId="11" fillId="0" borderId="26" xfId="0" applyFont="1" applyBorder="1" applyAlignment="1">
      <alignment horizontal="center" vertical="center" wrapText="1"/>
    </xf>
    <xf numFmtId="1" fontId="2" fillId="16" borderId="26" xfId="0" applyNumberFormat="1" applyFont="1" applyFill="1" applyBorder="1" applyAlignment="1">
      <alignment horizontal="center" vertical="center" wrapText="1"/>
    </xf>
    <xf numFmtId="44" fontId="17" fillId="18" borderId="73"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49" xfId="0" applyFont="1" applyBorder="1" applyAlignment="1">
      <alignment horizontal="center" vertical="center" wrapText="1"/>
    </xf>
    <xf numFmtId="44" fontId="17" fillId="18" borderId="106" xfId="0" applyNumberFormat="1" applyFont="1" applyFill="1" applyBorder="1" applyAlignment="1">
      <alignment horizontal="center" vertical="center" wrapText="1"/>
    </xf>
    <xf numFmtId="0" fontId="17" fillId="18" borderId="0" xfId="0" applyFont="1" applyFill="1" applyAlignment="1">
      <alignment vertical="center" wrapText="1"/>
    </xf>
    <xf numFmtId="0" fontId="11" fillId="0" borderId="5" xfId="0" applyFont="1" applyBorder="1" applyAlignment="1">
      <alignment horizontal="center" vertical="center" wrapText="1"/>
    </xf>
    <xf numFmtId="0" fontId="11" fillId="16" borderId="26" xfId="0" applyFont="1" applyFill="1" applyBorder="1" applyAlignment="1">
      <alignment horizontal="center" vertical="center" wrapText="1"/>
    </xf>
    <xf numFmtId="44" fontId="10" fillId="0" borderId="60"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vertical="center" wrapText="1"/>
    </xf>
    <xf numFmtId="0" fontId="10" fillId="0" borderId="0" xfId="0" applyFont="1" applyAlignment="1">
      <alignment horizontal="left" vertical="center" wrapText="1"/>
    </xf>
    <xf numFmtId="0" fontId="33" fillId="20" borderId="26" xfId="0" applyFont="1" applyFill="1" applyBorder="1" applyAlignment="1">
      <alignment horizontal="left" vertical="center" wrapText="1"/>
    </xf>
    <xf numFmtId="44" fontId="33" fillId="20" borderId="38" xfId="0" applyNumberFormat="1" applyFont="1" applyFill="1" applyBorder="1" applyAlignment="1">
      <alignment horizontal="left" vertical="center" wrapText="1"/>
    </xf>
    <xf numFmtId="0" fontId="18" fillId="20" borderId="2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16" borderId="32" xfId="0" applyFont="1" applyFill="1" applyBorder="1" applyAlignment="1">
      <alignment horizontal="justify" vertical="center" wrapText="1"/>
    </xf>
    <xf numFmtId="0" fontId="2" fillId="16" borderId="32" xfId="0" applyFont="1" applyFill="1" applyBorder="1" applyAlignment="1">
      <alignment horizontal="center" vertical="center" wrapText="1"/>
    </xf>
    <xf numFmtId="0" fontId="2" fillId="0" borderId="30" xfId="0" applyFont="1" applyBorder="1" applyAlignment="1">
      <alignment horizontal="center" vertical="center" wrapText="1"/>
    </xf>
    <xf numFmtId="0" fontId="0" fillId="0" borderId="12" xfId="0" applyBorder="1" applyAlignment="1">
      <alignment horizontal="justify" vertical="center" wrapText="1"/>
    </xf>
    <xf numFmtId="10" fontId="0" fillId="0" borderId="13" xfId="0" applyNumberFormat="1" applyBorder="1" applyAlignment="1">
      <alignment horizontal="center" vertical="center" wrapText="1"/>
    </xf>
    <xf numFmtId="44" fontId="0" fillId="0" borderId="14" xfId="11" applyFont="1" applyFill="1" applyBorder="1" applyAlignment="1" applyProtection="1">
      <alignment vertical="center" wrapText="1"/>
    </xf>
    <xf numFmtId="0" fontId="2" fillId="8" borderId="56" xfId="0" applyFont="1" applyFill="1" applyBorder="1" applyAlignment="1">
      <alignment vertical="center" wrapText="1"/>
    </xf>
    <xf numFmtId="166" fontId="2" fillId="8" borderId="56" xfId="0" applyNumberFormat="1" applyFont="1" applyFill="1" applyBorder="1" applyAlignment="1">
      <alignment vertical="center" wrapText="1"/>
    </xf>
    <xf numFmtId="0" fontId="2" fillId="0" borderId="21" xfId="0" applyFont="1" applyBorder="1" applyAlignment="1">
      <alignment horizontal="center" vertical="center" wrapText="1"/>
    </xf>
    <xf numFmtId="0" fontId="0" fillId="0" borderId="15" xfId="0" applyBorder="1" applyAlignment="1">
      <alignment horizontal="justify" vertical="center" wrapText="1"/>
    </xf>
    <xf numFmtId="10" fontId="0" fillId="0" borderId="4" xfId="0" applyNumberFormat="1" applyBorder="1" applyAlignment="1">
      <alignment horizontal="center" vertical="center" wrapText="1"/>
    </xf>
    <xf numFmtId="44" fontId="0" fillId="0" borderId="16" xfId="11" applyFont="1" applyFill="1" applyBorder="1" applyAlignment="1" applyProtection="1">
      <alignment vertical="center" wrapText="1"/>
    </xf>
    <xf numFmtId="0" fontId="0" fillId="9" borderId="57" xfId="0" applyFill="1" applyBorder="1" applyAlignment="1">
      <alignment vertical="center" wrapText="1"/>
    </xf>
    <xf numFmtId="44" fontId="2" fillId="9" borderId="57" xfId="0" applyNumberFormat="1" applyFont="1" applyFill="1" applyBorder="1" applyAlignment="1">
      <alignment vertical="center" wrapText="1"/>
    </xf>
    <xf numFmtId="44" fontId="0" fillId="0" borderId="16" xfId="11" applyFont="1" applyFill="1" applyBorder="1" applyAlignment="1" applyProtection="1">
      <alignment horizontal="justify" vertical="center" wrapText="1"/>
    </xf>
    <xf numFmtId="9" fontId="7" fillId="0" borderId="64" xfId="0" applyNumberFormat="1" applyFont="1" applyBorder="1" applyAlignment="1">
      <alignment horizontal="center" vertical="center"/>
    </xf>
    <xf numFmtId="10" fontId="7" fillId="0" borderId="58" xfId="2" applyNumberFormat="1" applyFont="1" applyBorder="1" applyAlignment="1" applyProtection="1">
      <alignment vertical="center"/>
    </xf>
    <xf numFmtId="0" fontId="0" fillId="17" borderId="15" xfId="0" applyFill="1" applyBorder="1" applyAlignment="1">
      <alignment horizontal="justify" vertical="center" wrapText="1"/>
    </xf>
    <xf numFmtId="10" fontId="0" fillId="17" borderId="4" xfId="0" applyNumberFormat="1" applyFill="1" applyBorder="1" applyAlignment="1">
      <alignment horizontal="center" vertical="center" wrapText="1"/>
    </xf>
    <xf numFmtId="44" fontId="0" fillId="17" borderId="16" xfId="11" applyFont="1" applyFill="1" applyBorder="1" applyAlignment="1" applyProtection="1">
      <alignment horizontal="justify" vertical="center" wrapText="1"/>
    </xf>
    <xf numFmtId="9" fontId="7" fillId="0" borderId="42" xfId="0" applyNumberFormat="1" applyFont="1" applyBorder="1" applyAlignment="1">
      <alignment horizontal="center" vertical="center"/>
    </xf>
    <xf numFmtId="10" fontId="7" fillId="0" borderId="34" xfId="2" applyNumberFormat="1" applyFont="1" applyBorder="1" applyAlignment="1" applyProtection="1">
      <alignment vertical="center"/>
    </xf>
    <xf numFmtId="0" fontId="2" fillId="0" borderId="56" xfId="0" applyFont="1" applyBorder="1" applyAlignment="1">
      <alignment vertical="center"/>
    </xf>
    <xf numFmtId="0" fontId="0" fillId="0" borderId="49" xfId="0" applyBorder="1" applyAlignment="1">
      <alignment horizontal="justify" vertical="center" wrapText="1"/>
    </xf>
    <xf numFmtId="0" fontId="0" fillId="17" borderId="55" xfId="0" applyFill="1" applyBorder="1" applyAlignment="1">
      <alignment horizontal="justify" vertical="center" wrapText="1"/>
    </xf>
    <xf numFmtId="10" fontId="0" fillId="17" borderId="50" xfId="0" applyNumberFormat="1" applyFill="1" applyBorder="1" applyAlignment="1">
      <alignment horizontal="center" vertical="center" wrapText="1"/>
    </xf>
    <xf numFmtId="44" fontId="0" fillId="17" borderId="51" xfId="11" applyFont="1" applyFill="1" applyBorder="1" applyAlignment="1" applyProtection="1">
      <alignment horizontal="justify" vertical="center" wrapText="1"/>
    </xf>
    <xf numFmtId="0" fontId="2" fillId="0" borderId="61" xfId="0" applyFont="1" applyBorder="1" applyAlignment="1">
      <alignment vertical="center"/>
    </xf>
    <xf numFmtId="0" fontId="2" fillId="0" borderId="34" xfId="0" applyFont="1" applyBorder="1" applyAlignment="1">
      <alignment vertical="center" wrapText="1"/>
    </xf>
    <xf numFmtId="0" fontId="2" fillId="16" borderId="18" xfId="0" applyFont="1" applyFill="1" applyBorder="1" applyAlignment="1">
      <alignment horizontal="left" vertical="center" wrapText="1"/>
    </xf>
    <xf numFmtId="0" fontId="2" fillId="16" borderId="42" xfId="0" applyFont="1" applyFill="1" applyBorder="1" applyAlignment="1">
      <alignment horizontal="left" vertical="center" wrapText="1"/>
    </xf>
    <xf numFmtId="44" fontId="2" fillId="16" borderId="34" xfId="11" applyFont="1" applyFill="1" applyBorder="1" applyAlignment="1" applyProtection="1">
      <alignment horizontal="justify" vertical="center" wrapText="1"/>
    </xf>
    <xf numFmtId="7" fontId="2" fillId="0" borderId="54" xfId="0" applyNumberFormat="1" applyFont="1" applyBorder="1" applyAlignment="1">
      <alignment vertical="center"/>
    </xf>
    <xf numFmtId="0" fontId="0" fillId="0" borderId="26" xfId="0" applyBorder="1" applyAlignment="1">
      <alignment vertical="center" wrapText="1"/>
    </xf>
    <xf numFmtId="44" fontId="17" fillId="18" borderId="86" xfId="0" applyNumberFormat="1" applyFont="1" applyFill="1" applyBorder="1" applyAlignment="1">
      <alignment horizontal="center" vertical="center" wrapText="1"/>
    </xf>
    <xf numFmtId="44" fontId="2" fillId="16" borderId="26" xfId="11" applyFont="1" applyFill="1" applyBorder="1" applyAlignment="1" applyProtection="1">
      <alignment vertical="center" wrapText="1"/>
    </xf>
    <xf numFmtId="0" fontId="17" fillId="18" borderId="1" xfId="0" applyFont="1" applyFill="1" applyBorder="1" applyAlignment="1">
      <alignment vertical="center" wrapText="1"/>
    </xf>
    <xf numFmtId="44" fontId="17" fillId="18" borderId="73" xfId="11" applyFont="1" applyFill="1" applyBorder="1" applyAlignment="1" applyProtection="1">
      <alignment vertical="center" wrapText="1"/>
    </xf>
    <xf numFmtId="0" fontId="0" fillId="0" borderId="32" xfId="0" applyBorder="1" applyAlignment="1">
      <alignment vertical="center" wrapText="1"/>
    </xf>
    <xf numFmtId="4" fontId="0" fillId="0" borderId="32" xfId="0" applyNumberFormat="1" applyBorder="1" applyAlignment="1">
      <alignment vertical="center" wrapText="1"/>
    </xf>
    <xf numFmtId="0" fontId="17" fillId="18" borderId="44" xfId="0" applyFont="1" applyFill="1" applyBorder="1" applyAlignment="1">
      <alignment vertical="center" wrapText="1"/>
    </xf>
    <xf numFmtId="44" fontId="17" fillId="18" borderId="75" xfId="11" applyFont="1" applyFill="1" applyBorder="1" applyAlignment="1" applyProtection="1">
      <alignment vertical="center" wrapText="1"/>
    </xf>
    <xf numFmtId="0" fontId="18" fillId="20" borderId="26" xfId="0" applyFont="1" applyFill="1" applyBorder="1" applyAlignment="1">
      <alignment vertical="center" wrapText="1"/>
    </xf>
    <xf numFmtId="44" fontId="18" fillId="20" borderId="26" xfId="0" applyNumberFormat="1" applyFont="1" applyFill="1" applyBorder="1" applyAlignment="1">
      <alignment vertical="center" wrapText="1"/>
    </xf>
    <xf numFmtId="0" fontId="7" fillId="0" borderId="4" xfId="0" applyFont="1" applyBorder="1" applyAlignment="1">
      <alignment vertical="center" wrapText="1"/>
    </xf>
    <xf numFmtId="166" fontId="7" fillId="0" borderId="4" xfId="0" applyNumberFormat="1" applyFont="1" applyBorder="1" applyAlignment="1">
      <alignment vertical="center" wrapText="1"/>
    </xf>
    <xf numFmtId="0" fontId="2" fillId="0" borderId="0" xfId="0" applyFont="1" applyAlignment="1">
      <alignment vertical="center" wrapText="1"/>
    </xf>
    <xf numFmtId="44" fontId="2" fillId="0" borderId="0" xfId="0" applyNumberFormat="1" applyFont="1" applyAlignment="1">
      <alignment vertical="center" wrapText="1"/>
    </xf>
    <xf numFmtId="0" fontId="2" fillId="0" borderId="2" xfId="0" applyFont="1" applyBorder="1" applyAlignment="1">
      <alignment horizontal="center" vertical="center"/>
    </xf>
    <xf numFmtId="43" fontId="9" fillId="0" borderId="12" xfId="1" applyFont="1" applyFill="1" applyBorder="1" applyAlignment="1" applyProtection="1">
      <alignment vertical="center" wrapText="1"/>
    </xf>
    <xf numFmtId="43" fontId="9" fillId="16" borderId="16" xfId="1" applyFont="1" applyFill="1" applyBorder="1" applyAlignment="1" applyProtection="1">
      <alignment horizontal="center" vertical="center" wrapText="1"/>
    </xf>
    <xf numFmtId="43" fontId="26" fillId="0" borderId="52" xfId="1" applyFont="1" applyFill="1" applyBorder="1" applyAlignment="1" applyProtection="1">
      <alignment horizontal="center" vertical="center"/>
    </xf>
    <xf numFmtId="43" fontId="28" fillId="0" borderId="52" xfId="1" applyFont="1" applyFill="1" applyBorder="1" applyAlignment="1" applyProtection="1">
      <alignment vertical="center" wrapText="1"/>
    </xf>
    <xf numFmtId="44" fontId="8" fillId="0" borderId="52" xfId="6" applyNumberFormat="1" applyFont="1" applyFill="1" applyBorder="1" applyAlignment="1" applyProtection="1">
      <alignment vertical="center"/>
    </xf>
    <xf numFmtId="43" fontId="26" fillId="0" borderId="53" xfId="1" applyFont="1" applyFill="1" applyBorder="1" applyAlignment="1" applyProtection="1">
      <alignment horizontal="center" vertical="center"/>
    </xf>
    <xf numFmtId="43" fontId="28" fillId="0" borderId="53" xfId="1" applyFont="1" applyFill="1" applyBorder="1" applyAlignment="1" applyProtection="1">
      <alignment vertical="center" wrapText="1"/>
    </xf>
    <xf numFmtId="44" fontId="28" fillId="0" borderId="53" xfId="6" applyNumberFormat="1" applyFont="1" applyFill="1" applyBorder="1" applyAlignment="1" applyProtection="1">
      <alignment horizontal="center" vertical="center"/>
    </xf>
    <xf numFmtId="43" fontId="8" fillId="0" borderId="61" xfId="1" applyFont="1" applyFill="1" applyBorder="1" applyAlignment="1" applyProtection="1">
      <alignment vertical="center" wrapText="1"/>
    </xf>
    <xf numFmtId="44" fontId="8" fillId="0" borderId="53" xfId="6" applyNumberFormat="1" applyFont="1" applyFill="1" applyBorder="1" applyAlignment="1" applyProtection="1">
      <alignment vertical="center"/>
    </xf>
    <xf numFmtId="43" fontId="26" fillId="0" borderId="54" xfId="1" applyFont="1" applyFill="1" applyBorder="1" applyAlignment="1" applyProtection="1">
      <alignment horizontal="center" vertical="center"/>
    </xf>
    <xf numFmtId="43" fontId="28" fillId="0" borderId="1" xfId="1" applyFont="1" applyFill="1" applyBorder="1" applyAlignment="1" applyProtection="1">
      <alignment vertical="center"/>
    </xf>
    <xf numFmtId="43" fontId="28" fillId="3" borderId="26" xfId="1" applyFont="1" applyFill="1" applyBorder="1" applyAlignment="1" applyProtection="1">
      <alignment vertical="center" wrapText="1"/>
    </xf>
    <xf numFmtId="44" fontId="28" fillId="3" borderId="26" xfId="6" applyNumberFormat="1" applyFont="1" applyFill="1" applyBorder="1" applyAlignment="1" applyProtection="1">
      <alignment horizontal="center" vertical="center"/>
    </xf>
    <xf numFmtId="44" fontId="26" fillId="16" borderId="26" xfId="6" applyNumberFormat="1" applyFont="1" applyFill="1" applyBorder="1" applyAlignment="1" applyProtection="1">
      <alignment horizontal="center" vertical="center"/>
    </xf>
    <xf numFmtId="0" fontId="0" fillId="5" borderId="21" xfId="0" applyFill="1" applyBorder="1" applyAlignment="1">
      <alignment vertical="center"/>
    </xf>
    <xf numFmtId="0" fontId="17" fillId="18" borderId="80" xfId="5" applyFont="1" applyFill="1" applyBorder="1" applyAlignment="1">
      <alignment vertical="center" wrapText="1"/>
    </xf>
    <xf numFmtId="173" fontId="17" fillId="18" borderId="86" xfId="6" applyNumberFormat="1" applyFont="1" applyFill="1" applyBorder="1" applyAlignment="1" applyProtection="1">
      <alignment vertical="center"/>
    </xf>
    <xf numFmtId="0" fontId="0" fillId="0" borderId="17" xfId="0" applyBorder="1" applyAlignment="1">
      <alignment vertical="center"/>
    </xf>
    <xf numFmtId="0" fontId="0" fillId="0" borderId="41" xfId="0" applyBorder="1" applyAlignment="1">
      <alignment vertical="center"/>
    </xf>
    <xf numFmtId="43" fontId="28" fillId="0" borderId="26" xfId="1" applyFont="1" applyFill="1" applyBorder="1" applyAlignment="1" applyProtection="1">
      <alignment vertical="center" wrapText="1"/>
    </xf>
    <xf numFmtId="171" fontId="10" fillId="0" borderId="26" xfId="12" applyFont="1" applyFill="1" applyBorder="1" applyAlignment="1" applyProtection="1">
      <alignment vertical="center" wrapText="1"/>
    </xf>
    <xf numFmtId="0" fontId="11" fillId="0" borderId="26" xfId="0" applyFont="1" applyBorder="1" applyAlignment="1">
      <alignment vertical="center" wrapText="1"/>
    </xf>
    <xf numFmtId="0" fontId="11" fillId="0" borderId="0" xfId="0" applyFont="1" applyAlignment="1">
      <alignment vertical="center" wrapText="1"/>
    </xf>
    <xf numFmtId="0" fontId="18" fillId="20" borderId="24" xfId="0" applyFont="1" applyFill="1" applyBorder="1" applyAlignment="1">
      <alignment vertical="center" wrapText="1"/>
    </xf>
    <xf numFmtId="0" fontId="2" fillId="0" borderId="32" xfId="0" applyFont="1" applyBorder="1" applyAlignment="1">
      <alignment horizontal="center" vertical="center" wrapText="1"/>
    </xf>
    <xf numFmtId="0" fontId="2" fillId="0" borderId="52" xfId="0" applyFont="1" applyBorder="1" applyAlignment="1">
      <alignment horizontal="center" vertical="center" wrapText="1"/>
    </xf>
    <xf numFmtId="0" fontId="2" fillId="9" borderId="56" xfId="0" applyFont="1" applyFill="1" applyBorder="1" applyAlignment="1">
      <alignment vertical="center" wrapText="1"/>
    </xf>
    <xf numFmtId="166" fontId="2" fillId="9" borderId="56" xfId="0" applyNumberFormat="1" applyFont="1" applyFill="1" applyBorder="1" applyAlignment="1">
      <alignment vertical="center" wrapText="1"/>
    </xf>
    <xf numFmtId="0" fontId="2" fillId="0" borderId="53" xfId="0" applyFont="1" applyBorder="1" applyAlignment="1">
      <alignment horizontal="center" vertical="center" wrapText="1"/>
    </xf>
    <xf numFmtId="0" fontId="0" fillId="8" borderId="57" xfId="0" applyFill="1" applyBorder="1" applyAlignment="1">
      <alignment vertical="center" wrapText="1"/>
    </xf>
    <xf numFmtId="44" fontId="2" fillId="8" borderId="57" xfId="0" applyNumberFormat="1" applyFont="1" applyFill="1" applyBorder="1" applyAlignment="1">
      <alignment vertical="center" wrapText="1"/>
    </xf>
    <xf numFmtId="0" fontId="0" fillId="0" borderId="33" xfId="0" applyBorder="1" applyAlignment="1">
      <alignment vertical="center" wrapText="1"/>
    </xf>
    <xf numFmtId="0" fontId="0" fillId="0" borderId="54" xfId="0" applyBorder="1" applyAlignment="1">
      <alignment horizontal="justify" vertical="center" wrapText="1"/>
    </xf>
    <xf numFmtId="44" fontId="17" fillId="18" borderId="74" xfId="11" applyFont="1" applyFill="1" applyBorder="1" applyAlignment="1" applyProtection="1">
      <alignment horizontal="justify" vertical="center" wrapText="1"/>
    </xf>
    <xf numFmtId="44" fontId="17" fillId="18" borderId="74" xfId="11" applyFont="1" applyFill="1" applyBorder="1" applyAlignment="1" applyProtection="1">
      <alignment horizontal="center" vertical="center" wrapText="1"/>
    </xf>
    <xf numFmtId="44" fontId="17" fillId="18" borderId="73" xfId="11" applyFont="1" applyFill="1" applyBorder="1" applyAlignment="1" applyProtection="1">
      <alignment horizontal="center" vertical="center" wrapText="1"/>
    </xf>
    <xf numFmtId="0" fontId="9" fillId="16" borderId="29" xfId="0" applyFont="1" applyFill="1" applyBorder="1" applyAlignment="1">
      <alignment vertical="center" wrapText="1"/>
    </xf>
    <xf numFmtId="0" fontId="0" fillId="0" borderId="58" xfId="0" applyBorder="1" applyAlignment="1">
      <alignment vertical="center"/>
    </xf>
    <xf numFmtId="44" fontId="0" fillId="0" borderId="58" xfId="0" applyNumberFormat="1" applyBorder="1" applyAlignment="1">
      <alignment vertical="center"/>
    </xf>
    <xf numFmtId="0" fontId="0" fillId="0" borderId="58" xfId="0" applyBorder="1" applyAlignment="1">
      <alignment vertical="center" wrapText="1"/>
    </xf>
    <xf numFmtId="0" fontId="0" fillId="0" borderId="54" xfId="0" applyBorder="1" applyAlignment="1">
      <alignment vertical="center"/>
    </xf>
    <xf numFmtId="0" fontId="0" fillId="0" borderId="54" xfId="0" applyBorder="1" applyAlignment="1">
      <alignment vertical="center" wrapText="1"/>
    </xf>
    <xf numFmtId="0" fontId="8" fillId="0" borderId="0" xfId="0" applyFont="1" applyAlignment="1">
      <alignment vertical="center"/>
    </xf>
    <xf numFmtId="0" fontId="19" fillId="18" borderId="46" xfId="0" applyFont="1" applyFill="1" applyBorder="1" applyAlignment="1">
      <alignment vertical="center"/>
    </xf>
    <xf numFmtId="44" fontId="19" fillId="18" borderId="40" xfId="0" applyNumberFormat="1" applyFont="1" applyFill="1" applyBorder="1" applyAlignment="1">
      <alignment vertical="center"/>
    </xf>
    <xf numFmtId="4" fontId="0" fillId="0" borderId="53" xfId="0" applyNumberFormat="1" applyBorder="1" applyAlignment="1">
      <alignment horizontal="right" vertical="center"/>
    </xf>
    <xf numFmtId="44" fontId="17" fillId="18" borderId="90" xfId="0" applyNumberFormat="1" applyFont="1" applyFill="1" applyBorder="1" applyAlignment="1">
      <alignment horizontal="center" vertical="center"/>
    </xf>
    <xf numFmtId="0" fontId="18" fillId="0" borderId="0" xfId="0" applyFont="1" applyAlignment="1">
      <alignment horizontal="center" vertical="center"/>
    </xf>
    <xf numFmtId="44" fontId="18" fillId="0" borderId="0" xfId="0" applyNumberFormat="1" applyFont="1" applyAlignment="1">
      <alignment horizontal="center" vertical="center"/>
    </xf>
    <xf numFmtId="0" fontId="34" fillId="0" borderId="0" xfId="0" applyFont="1" applyAlignment="1">
      <alignment vertical="center"/>
    </xf>
    <xf numFmtId="2" fontId="0" fillId="0" borderId="52" xfId="0" applyNumberFormat="1" applyBorder="1" applyAlignment="1">
      <alignment horizontal="center" vertical="center"/>
    </xf>
    <xf numFmtId="44" fontId="0" fillId="0" borderId="60" xfId="0" applyNumberFormat="1" applyBorder="1" applyAlignment="1">
      <alignment vertical="center"/>
    </xf>
    <xf numFmtId="44" fontId="8" fillId="0" borderId="0" xfId="0" applyNumberFormat="1" applyFont="1" applyAlignment="1">
      <alignment vertical="center"/>
    </xf>
    <xf numFmtId="44" fontId="2" fillId="20" borderId="26" xfId="0" applyNumberFormat="1" applyFont="1" applyFill="1" applyBorder="1" applyAlignment="1">
      <alignment vertical="center"/>
    </xf>
    <xf numFmtId="44" fontId="0" fillId="0" borderId="56" xfId="0" applyNumberFormat="1" applyBorder="1" applyAlignment="1">
      <alignment horizontal="center" vertical="center"/>
    </xf>
    <xf numFmtId="44" fontId="8" fillId="0" borderId="61" xfId="0" applyNumberFormat="1" applyFont="1" applyBorder="1" applyAlignment="1">
      <alignment horizontal="center" vertical="center"/>
    </xf>
    <xf numFmtId="0" fontId="22" fillId="18" borderId="58" xfId="0" applyFont="1" applyFill="1" applyBorder="1" applyAlignment="1">
      <alignment vertical="center" wrapText="1"/>
    </xf>
    <xf numFmtId="0" fontId="22" fillId="18" borderId="58" xfId="0" applyFont="1" applyFill="1" applyBorder="1" applyAlignment="1">
      <alignment horizontal="center" vertical="center"/>
    </xf>
    <xf numFmtId="0" fontId="34" fillId="18" borderId="53" xfId="0" applyFont="1" applyFill="1" applyBorder="1" applyAlignment="1">
      <alignment horizontal="center" vertical="center"/>
    </xf>
    <xf numFmtId="0" fontId="8" fillId="0" borderId="53" xfId="0" applyFont="1" applyBorder="1" applyAlignment="1">
      <alignment vertical="center"/>
    </xf>
    <xf numFmtId="44" fontId="8" fillId="0" borderId="53" xfId="0" applyNumberFormat="1" applyFont="1" applyBorder="1" applyAlignment="1">
      <alignment horizontal="center" vertical="center"/>
    </xf>
    <xf numFmtId="0" fontId="22" fillId="18" borderId="53" xfId="0" applyFont="1" applyFill="1" applyBorder="1" applyAlignment="1">
      <alignment vertical="center"/>
    </xf>
    <xf numFmtId="44" fontId="22" fillId="18" borderId="53" xfId="0" applyNumberFormat="1" applyFont="1" applyFill="1" applyBorder="1" applyAlignment="1">
      <alignment horizontal="center" vertical="center"/>
    </xf>
    <xf numFmtId="44" fontId="34" fillId="18" borderId="53" xfId="0" applyNumberFormat="1" applyFont="1" applyFill="1" applyBorder="1" applyAlignment="1">
      <alignment horizontal="center" vertical="center"/>
    </xf>
    <xf numFmtId="0" fontId="9" fillId="16" borderId="54" xfId="0" applyFont="1" applyFill="1" applyBorder="1" applyAlignment="1">
      <alignment vertical="center"/>
    </xf>
    <xf numFmtId="1" fontId="9" fillId="16" borderId="54" xfId="0" applyNumberFormat="1" applyFont="1" applyFill="1" applyBorder="1" applyAlignment="1">
      <alignment horizontal="center" vertical="center"/>
    </xf>
    <xf numFmtId="0" fontId="9" fillId="16" borderId="54" xfId="0" applyFont="1" applyFill="1" applyBorder="1" applyAlignment="1">
      <alignment horizontal="center" vertical="center"/>
    </xf>
    <xf numFmtId="0" fontId="31" fillId="0" borderId="1" xfId="0" applyFont="1" applyBorder="1" applyAlignment="1">
      <alignment horizontal="center" vertical="center"/>
    </xf>
    <xf numFmtId="0" fontId="31" fillId="0" borderId="2" xfId="0" applyFont="1" applyBorder="1" applyAlignment="1">
      <alignment horizontal="center" vertical="center"/>
    </xf>
    <xf numFmtId="0" fontId="31" fillId="0" borderId="0" xfId="0" applyFont="1" applyAlignment="1">
      <alignment horizontal="center" vertical="center"/>
    </xf>
    <xf numFmtId="43" fontId="26" fillId="0" borderId="25" xfId="1" applyFont="1" applyFill="1" applyBorder="1" applyAlignment="1" applyProtection="1">
      <alignment vertical="center" wrapText="1"/>
    </xf>
    <xf numFmtId="43" fontId="26" fillId="16" borderId="16" xfId="1" applyFont="1" applyFill="1" applyBorder="1" applyAlignment="1" applyProtection="1">
      <alignment horizontal="center" vertical="center" wrapText="1"/>
    </xf>
    <xf numFmtId="43" fontId="9" fillId="0" borderId="52" xfId="1" applyFont="1" applyFill="1" applyBorder="1" applyAlignment="1" applyProtection="1">
      <alignment horizontal="center" vertical="center"/>
    </xf>
    <xf numFmtId="43" fontId="8" fillId="0" borderId="56" xfId="1" applyFont="1" applyFill="1" applyBorder="1" applyAlignment="1" applyProtection="1">
      <alignment vertical="center" wrapText="1"/>
    </xf>
    <xf numFmtId="43" fontId="9" fillId="0" borderId="53" xfId="1" applyFont="1" applyFill="1" applyBorder="1" applyAlignment="1" applyProtection="1">
      <alignment horizontal="center" vertical="center"/>
    </xf>
    <xf numFmtId="43" fontId="26" fillId="0" borderId="12" xfId="1" applyFont="1" applyFill="1" applyBorder="1" applyAlignment="1" applyProtection="1">
      <alignment vertical="center" wrapText="1"/>
    </xf>
    <xf numFmtId="43" fontId="28" fillId="0" borderId="18" xfId="1" applyFont="1" applyFill="1" applyBorder="1" applyAlignment="1" applyProtection="1">
      <alignment vertical="center"/>
    </xf>
    <xf numFmtId="0" fontId="11" fillId="16" borderId="45" xfId="0" applyFont="1" applyFill="1" applyBorder="1" applyAlignment="1">
      <alignment vertical="center" wrapText="1"/>
    </xf>
    <xf numFmtId="0" fontId="11" fillId="0" borderId="52" xfId="0" applyFont="1" applyBorder="1" applyAlignment="1">
      <alignment horizontal="center" vertical="center" wrapText="1"/>
    </xf>
    <xf numFmtId="43" fontId="10" fillId="0" borderId="37" xfId="0" applyNumberFormat="1" applyFont="1" applyBorder="1" applyAlignment="1">
      <alignment vertical="center" wrapText="1"/>
    </xf>
    <xf numFmtId="0" fontId="10" fillId="0" borderId="13" xfId="0" applyFont="1" applyBorder="1" applyAlignment="1">
      <alignment horizontal="center" vertical="center" wrapText="1"/>
    </xf>
    <xf numFmtId="44" fontId="10" fillId="0" borderId="13" xfId="0" applyNumberFormat="1" applyFont="1" applyBorder="1" applyAlignment="1">
      <alignment horizontal="center" vertical="center" wrapText="1"/>
    </xf>
    <xf numFmtId="44" fontId="10" fillId="0" borderId="14" xfId="0" applyNumberFormat="1" applyFont="1" applyBorder="1" applyAlignment="1">
      <alignment horizontal="center" vertical="center" wrapText="1"/>
    </xf>
    <xf numFmtId="43" fontId="10" fillId="0" borderId="77" xfId="0" applyNumberFormat="1" applyFont="1" applyBorder="1" applyAlignment="1">
      <alignment vertical="center" wrapText="1"/>
    </xf>
    <xf numFmtId="0" fontId="10" fillId="0" borderId="50" xfId="0" applyFont="1" applyBorder="1" applyAlignment="1">
      <alignment horizontal="center" vertical="center" wrapText="1"/>
    </xf>
    <xf numFmtId="44" fontId="10" fillId="0" borderId="50" xfId="0" applyNumberFormat="1" applyFont="1" applyBorder="1" applyAlignment="1">
      <alignment horizontal="center" vertical="center" wrapText="1"/>
    </xf>
    <xf numFmtId="44" fontId="10" fillId="0" borderId="51" xfId="0" applyNumberFormat="1" applyFont="1" applyBorder="1" applyAlignment="1">
      <alignment horizontal="center" vertical="center" wrapText="1"/>
    </xf>
    <xf numFmtId="0" fontId="10" fillId="0" borderId="21" xfId="0" applyFont="1" applyBorder="1" applyAlignment="1">
      <alignment vertical="center" wrapText="1"/>
    </xf>
    <xf numFmtId="0" fontId="0" fillId="0" borderId="19" xfId="0" applyBorder="1" applyAlignment="1">
      <alignment vertical="center" wrapText="1"/>
    </xf>
    <xf numFmtId="0" fontId="27" fillId="0" borderId="0" xfId="0" applyFont="1" applyAlignment="1">
      <alignment vertical="top" wrapText="1"/>
    </xf>
    <xf numFmtId="0" fontId="0" fillId="0" borderId="17" xfId="0" applyBorder="1" applyAlignment="1">
      <alignment vertical="center" wrapText="1"/>
    </xf>
    <xf numFmtId="0" fontId="17" fillId="18" borderId="72" xfId="0" applyFont="1" applyFill="1" applyBorder="1" applyAlignment="1">
      <alignment horizontal="center" vertical="center" wrapText="1"/>
    </xf>
    <xf numFmtId="44" fontId="31" fillId="20" borderId="26" xfId="11" applyFont="1" applyFill="1" applyBorder="1" applyAlignment="1" applyProtection="1">
      <alignment horizontal="center" vertical="center" wrapText="1"/>
    </xf>
    <xf numFmtId="0" fontId="18" fillId="0" borderId="0" xfId="0" applyFont="1" applyAlignment="1">
      <alignment horizontal="left" vertical="center" wrapText="1"/>
    </xf>
    <xf numFmtId="43" fontId="26" fillId="0" borderId="67" xfId="1" applyFont="1" applyFill="1" applyBorder="1" applyAlignment="1" applyProtection="1">
      <alignment vertical="center" wrapText="1"/>
    </xf>
    <xf numFmtId="43" fontId="26" fillId="16" borderId="61" xfId="1" applyFont="1" applyFill="1" applyBorder="1" applyAlignment="1" applyProtection="1">
      <alignment horizontal="center" vertical="center" wrapText="1"/>
    </xf>
    <xf numFmtId="10" fontId="32" fillId="0" borderId="9" xfId="0" applyNumberFormat="1" applyFont="1" applyBorder="1" applyAlignment="1">
      <alignment vertical="center" wrapText="1"/>
    </xf>
    <xf numFmtId="0" fontId="27" fillId="0" borderId="0" xfId="0" applyFont="1" applyAlignment="1">
      <alignment horizontal="left" vertical="center" wrapText="1"/>
    </xf>
    <xf numFmtId="0" fontId="28" fillId="0" borderId="0" xfId="0" applyFont="1" applyAlignment="1">
      <alignment horizontal="left" vertical="center" wrapText="1"/>
    </xf>
    <xf numFmtId="0" fontId="26" fillId="0" borderId="0" xfId="0" applyFont="1" applyAlignment="1">
      <alignment vertical="center" wrapText="1"/>
    </xf>
    <xf numFmtId="4" fontId="28" fillId="0" borderId="0" xfId="0" applyNumberFormat="1" applyFont="1" applyAlignment="1">
      <alignment vertical="center" wrapText="1"/>
    </xf>
    <xf numFmtId="4" fontId="26" fillId="0" borderId="0" xfId="0" applyNumberFormat="1" applyFont="1" applyAlignment="1">
      <alignment vertical="center" wrapText="1"/>
    </xf>
    <xf numFmtId="0" fontId="28" fillId="0" borderId="0" xfId="0" applyFont="1" applyAlignment="1">
      <alignment vertical="center" wrapText="1"/>
    </xf>
    <xf numFmtId="0" fontId="28" fillId="0" borderId="0" xfId="0" applyFont="1" applyAlignment="1">
      <alignment horizontal="center" vertical="center" wrapText="1"/>
    </xf>
    <xf numFmtId="0" fontId="28" fillId="0" borderId="19" xfId="0" applyFont="1" applyBorder="1" applyAlignment="1">
      <alignment horizontal="center" vertical="center" wrapText="1"/>
    </xf>
    <xf numFmtId="44" fontId="28" fillId="0" borderId="56" xfId="0" applyNumberFormat="1" applyFont="1" applyBorder="1" applyAlignment="1">
      <alignment horizontal="left" vertical="center" wrapText="1"/>
    </xf>
    <xf numFmtId="44" fontId="28" fillId="0" borderId="61" xfId="0" applyNumberFormat="1" applyFont="1" applyBorder="1" applyAlignment="1">
      <alignment horizontal="left" vertical="center" wrapText="1"/>
    </xf>
    <xf numFmtId="44" fontId="28" fillId="0" borderId="71" xfId="0" applyNumberFormat="1" applyFont="1" applyBorder="1" applyAlignment="1">
      <alignment horizontal="left" vertical="center" wrapText="1"/>
    </xf>
    <xf numFmtId="44" fontId="29" fillId="18" borderId="66" xfId="0" applyNumberFormat="1" applyFont="1" applyFill="1" applyBorder="1" applyAlignment="1">
      <alignment horizontal="left" vertical="center" wrapText="1"/>
    </xf>
    <xf numFmtId="0" fontId="37" fillId="16" borderId="32" xfId="0" applyFont="1" applyFill="1" applyBorder="1" applyAlignment="1">
      <alignment horizontal="center" vertical="center" wrapText="1"/>
    </xf>
    <xf numFmtId="0" fontId="37" fillId="0" borderId="52" xfId="0" applyFont="1" applyBorder="1" applyAlignment="1">
      <alignment horizontal="center" vertical="center" wrapText="1"/>
    </xf>
    <xf numFmtId="43" fontId="36" fillId="0" borderId="56" xfId="0" applyNumberFormat="1" applyFont="1" applyBorder="1" applyAlignment="1">
      <alignment vertical="center" wrapText="1"/>
    </xf>
    <xf numFmtId="0" fontId="36" fillId="0" borderId="52" xfId="0" applyFont="1" applyBorder="1" applyAlignment="1">
      <alignment horizontal="center" vertical="center" wrapText="1"/>
    </xf>
    <xf numFmtId="44" fontId="36" fillId="0" borderId="30" xfId="0" applyNumberFormat="1" applyFont="1" applyBorder="1" applyAlignment="1">
      <alignment horizontal="center" vertical="center" wrapText="1"/>
    </xf>
    <xf numFmtId="44" fontId="36" fillId="0" borderId="52" xfId="0" applyNumberFormat="1" applyFont="1" applyBorder="1" applyAlignment="1">
      <alignment horizontal="center" vertical="center" wrapText="1"/>
    </xf>
    <xf numFmtId="0" fontId="37" fillId="0" borderId="53" xfId="0" applyFont="1" applyBorder="1" applyAlignment="1">
      <alignment horizontal="center" vertical="center" wrapText="1"/>
    </xf>
    <xf numFmtId="43" fontId="36" fillId="0" borderId="61" xfId="0" applyNumberFormat="1" applyFont="1" applyBorder="1" applyAlignment="1">
      <alignment vertical="center" wrapText="1"/>
    </xf>
    <xf numFmtId="0" fontId="36" fillId="0" borderId="53" xfId="0" applyFont="1" applyBorder="1" applyAlignment="1">
      <alignment horizontal="center" vertical="center" wrapText="1"/>
    </xf>
    <xf numFmtId="44" fontId="36" fillId="0" borderId="21" xfId="0" applyNumberFormat="1" applyFont="1" applyBorder="1" applyAlignment="1">
      <alignment horizontal="center" vertical="center" wrapText="1"/>
    </xf>
    <xf numFmtId="44" fontId="36" fillId="0" borderId="53" xfId="0" applyNumberFormat="1" applyFont="1" applyBorder="1" applyAlignment="1">
      <alignment horizontal="center" vertical="center" wrapText="1"/>
    </xf>
    <xf numFmtId="0" fontId="37" fillId="0" borderId="54" xfId="0" applyFont="1" applyBorder="1" applyAlignment="1">
      <alignment horizontal="center" vertical="center" wrapText="1"/>
    </xf>
    <xf numFmtId="43" fontId="36" fillId="0" borderId="57" xfId="0" applyNumberFormat="1" applyFont="1" applyBorder="1" applyAlignment="1">
      <alignment vertical="center" wrapText="1"/>
    </xf>
    <xf numFmtId="0" fontId="36" fillId="0" borderId="54" xfId="0" applyFont="1" applyBorder="1" applyAlignment="1">
      <alignment horizontal="center" vertical="center" wrapText="1"/>
    </xf>
    <xf numFmtId="44" fontId="36" fillId="0" borderId="49" xfId="0" applyNumberFormat="1" applyFont="1" applyBorder="1" applyAlignment="1">
      <alignment horizontal="center" vertical="center" wrapText="1"/>
    </xf>
    <xf numFmtId="44" fontId="36" fillId="0" borderId="54" xfId="0" applyNumberFormat="1" applyFont="1" applyBorder="1" applyAlignment="1">
      <alignment horizontal="center" vertical="center" wrapText="1"/>
    </xf>
    <xf numFmtId="0" fontId="37" fillId="0" borderId="58" xfId="0" applyFont="1" applyBorder="1" applyAlignment="1">
      <alignment horizontal="center" vertical="center" wrapText="1"/>
    </xf>
    <xf numFmtId="44" fontId="29" fillId="18" borderId="33" xfId="0" applyNumberFormat="1" applyFont="1" applyFill="1" applyBorder="1" applyAlignment="1">
      <alignment vertical="center" wrapText="1"/>
    </xf>
    <xf numFmtId="7" fontId="36" fillId="0" borderId="52" xfId="0" applyNumberFormat="1" applyFont="1" applyBorder="1" applyAlignment="1">
      <alignment vertical="center" wrapText="1"/>
    </xf>
    <xf numFmtId="0" fontId="27" fillId="0" borderId="34" xfId="0" applyFont="1" applyBorder="1" applyAlignment="1">
      <alignment horizontal="center" vertical="center" wrapText="1"/>
    </xf>
    <xf numFmtId="44" fontId="36" fillId="0" borderId="54" xfId="0" applyNumberFormat="1" applyFont="1" applyBorder="1" applyAlignment="1">
      <alignment vertical="center" wrapText="1"/>
    </xf>
    <xf numFmtId="44" fontId="29" fillId="18" borderId="96" xfId="0" applyNumberFormat="1" applyFont="1" applyFill="1" applyBorder="1" applyAlignment="1">
      <alignment vertical="center" wrapText="1"/>
    </xf>
    <xf numFmtId="44" fontId="27" fillId="0" borderId="52" xfId="11" applyFont="1" applyFill="1" applyBorder="1" applyAlignment="1" applyProtection="1">
      <alignment vertical="center" wrapText="1"/>
    </xf>
    <xf numFmtId="44" fontId="27" fillId="0" borderId="53" xfId="11" applyFont="1" applyFill="1" applyBorder="1" applyAlignment="1" applyProtection="1">
      <alignment vertical="center" wrapText="1"/>
    </xf>
    <xf numFmtId="44" fontId="27" fillId="0" borderId="53" xfId="11" applyFont="1" applyFill="1" applyBorder="1" applyAlignment="1" applyProtection="1">
      <alignment horizontal="justify" vertical="center" wrapText="1"/>
    </xf>
    <xf numFmtId="10" fontId="32" fillId="0" borderId="58" xfId="2" applyNumberFormat="1" applyFont="1" applyBorder="1" applyAlignment="1" applyProtection="1">
      <alignment vertical="center"/>
    </xf>
    <xf numFmtId="44" fontId="27" fillId="17" borderId="53" xfId="11" applyFont="1" applyFill="1" applyBorder="1" applyAlignment="1" applyProtection="1">
      <alignment horizontal="justify" vertical="center" wrapText="1"/>
    </xf>
    <xf numFmtId="10" fontId="32" fillId="0" borderId="34" xfId="2" applyNumberFormat="1" applyFont="1" applyBorder="1" applyAlignment="1" applyProtection="1">
      <alignment vertical="center"/>
    </xf>
    <xf numFmtId="44" fontId="27" fillId="17" borderId="54" xfId="11" applyFont="1" applyFill="1" applyBorder="1" applyAlignment="1" applyProtection="1">
      <alignment horizontal="justify" vertical="center" wrapText="1"/>
    </xf>
    <xf numFmtId="44" fontId="31" fillId="16" borderId="34" xfId="11" applyFont="1" applyFill="1" applyBorder="1" applyAlignment="1" applyProtection="1">
      <alignment horizontal="justify" vertical="center" wrapText="1"/>
    </xf>
    <xf numFmtId="44" fontId="29" fillId="18" borderId="79" xfId="0" applyNumberFormat="1" applyFont="1" applyFill="1" applyBorder="1" applyAlignment="1">
      <alignment vertical="center" wrapText="1"/>
    </xf>
    <xf numFmtId="44" fontId="31" fillId="16" borderId="26" xfId="11" applyFont="1" applyFill="1" applyBorder="1" applyAlignment="1" applyProtection="1">
      <alignment vertical="center" wrapText="1"/>
    </xf>
    <xf numFmtId="0" fontId="29" fillId="21" borderId="0" xfId="0" applyFont="1" applyFill="1" applyAlignment="1">
      <alignment horizontal="center" vertical="center" wrapText="1"/>
    </xf>
    <xf numFmtId="166" fontId="31" fillId="0" borderId="26" xfId="0" applyNumberFormat="1" applyFont="1" applyBorder="1" applyAlignment="1">
      <alignment vertical="center" wrapText="1"/>
    </xf>
    <xf numFmtId="44" fontId="29" fillId="18" borderId="91" xfId="0" applyNumberFormat="1" applyFont="1" applyFill="1" applyBorder="1" applyAlignment="1">
      <alignment vertical="center" wrapText="1"/>
    </xf>
    <xf numFmtId="4" fontId="27" fillId="0" borderId="34" xfId="0" applyNumberFormat="1" applyFont="1" applyBorder="1" applyAlignment="1">
      <alignment horizontal="right" vertical="center" wrapText="1"/>
    </xf>
    <xf numFmtId="44" fontId="31" fillId="20" borderId="26" xfId="0" applyNumberFormat="1" applyFont="1" applyFill="1" applyBorder="1" applyAlignment="1">
      <alignment horizontal="center" vertical="center" wrapText="1"/>
    </xf>
    <xf numFmtId="0" fontId="31" fillId="0" borderId="0" xfId="0" applyFont="1" applyAlignment="1">
      <alignment horizontal="center" vertical="center" wrapText="1"/>
    </xf>
    <xf numFmtId="44" fontId="31" fillId="0" borderId="0" xfId="0" applyNumberFormat="1" applyFont="1" applyAlignment="1">
      <alignment horizontal="center" vertical="center" wrapText="1"/>
    </xf>
    <xf numFmtId="0" fontId="10" fillId="0" borderId="0" xfId="0" applyFont="1" applyAlignment="1">
      <alignment vertical="center" wrapText="1"/>
    </xf>
    <xf numFmtId="0" fontId="2" fillId="0" borderId="0" xfId="0" applyFont="1" applyAlignment="1">
      <alignment horizontal="center" vertical="center"/>
    </xf>
    <xf numFmtId="0" fontId="9" fillId="7" borderId="27" xfId="0" applyFont="1" applyFill="1" applyBorder="1" applyAlignment="1">
      <alignment vertical="center"/>
    </xf>
    <xf numFmtId="0" fontId="8" fillId="0" borderId="60" xfId="0" applyFont="1" applyBorder="1" applyAlignment="1">
      <alignment vertical="center" wrapText="1"/>
    </xf>
    <xf numFmtId="0" fontId="8" fillId="0" borderId="61" xfId="0" applyFont="1" applyBorder="1" applyAlignment="1">
      <alignment horizontal="center" vertical="center" wrapText="1"/>
    </xf>
    <xf numFmtId="44" fontId="28" fillId="11" borderId="58" xfId="0" applyNumberFormat="1" applyFont="1" applyFill="1" applyBorder="1" applyAlignment="1">
      <alignment horizontal="center" vertical="center" wrapText="1"/>
    </xf>
    <xf numFmtId="0" fontId="0" fillId="0" borderId="0" xfId="0" quotePrefix="1" applyAlignment="1">
      <alignment vertical="top"/>
    </xf>
    <xf numFmtId="4" fontId="41" fillId="0" borderId="53" xfId="0" applyNumberFormat="1" applyFont="1" applyBorder="1" applyAlignment="1">
      <alignment horizontal="center" vertical="center" wrapText="1"/>
    </xf>
    <xf numFmtId="4" fontId="41" fillId="0" borderId="58" xfId="0" applyNumberFormat="1" applyFont="1" applyBorder="1" applyAlignment="1">
      <alignment horizontal="center" vertical="center" wrapText="1"/>
    </xf>
    <xf numFmtId="1" fontId="13" fillId="23" borderId="53" xfId="0" applyNumberFormat="1" applyFont="1" applyFill="1" applyBorder="1" applyAlignment="1">
      <alignment horizontal="center" vertical="center" wrapText="1"/>
    </xf>
    <xf numFmtId="4" fontId="41" fillId="0" borderId="53" xfId="0" applyNumberFormat="1" applyFont="1" applyBorder="1" applyAlignment="1">
      <alignment vertical="center" wrapText="1"/>
    </xf>
    <xf numFmtId="4" fontId="41" fillId="11" borderId="54" xfId="0" applyNumberFormat="1" applyFont="1" applyFill="1" applyBorder="1" applyAlignment="1" applyProtection="1">
      <alignment horizontal="center" vertical="center" wrapText="1"/>
      <protection locked="0"/>
    </xf>
    <xf numFmtId="0" fontId="49" fillId="24" borderId="15" xfId="0" applyFont="1" applyFill="1" applyBorder="1" applyAlignment="1">
      <alignment horizontal="center" vertical="center" wrapText="1"/>
    </xf>
    <xf numFmtId="0" fontId="0" fillId="28" borderId="0" xfId="0" applyFill="1"/>
    <xf numFmtId="4" fontId="41" fillId="11" borderId="10" xfId="0" applyNumberFormat="1" applyFont="1" applyFill="1" applyBorder="1" applyAlignment="1" applyProtection="1">
      <alignment horizontal="center" vertical="center" wrapText="1"/>
      <protection locked="0"/>
    </xf>
    <xf numFmtId="1" fontId="41" fillId="11" borderId="10" xfId="0" applyNumberFormat="1" applyFont="1" applyFill="1" applyBorder="1" applyAlignment="1" applyProtection="1">
      <alignment horizontal="center" vertical="center" wrapText="1"/>
      <protection locked="0"/>
    </xf>
    <xf numFmtId="0" fontId="0" fillId="24" borderId="0" xfId="0" applyFill="1"/>
    <xf numFmtId="9" fontId="8" fillId="5" borderId="0" xfId="2" applyFont="1" applyFill="1" applyAlignment="1">
      <alignment vertical="center"/>
    </xf>
    <xf numFmtId="10" fontId="8" fillId="5" borderId="0" xfId="2" applyNumberFormat="1" applyFont="1" applyFill="1" applyAlignment="1">
      <alignment vertical="center"/>
    </xf>
    <xf numFmtId="10" fontId="17" fillId="18" borderId="86" xfId="2" applyNumberFormat="1" applyFont="1" applyFill="1" applyBorder="1" applyAlignment="1">
      <alignment horizontal="center" vertical="center"/>
    </xf>
    <xf numFmtId="0" fontId="14" fillId="15" borderId="44" xfId="0" applyFont="1" applyFill="1" applyBorder="1" applyAlignment="1">
      <alignment vertical="center" wrapText="1"/>
    </xf>
    <xf numFmtId="1" fontId="13" fillId="15" borderId="18" xfId="0" applyNumberFormat="1" applyFont="1" applyFill="1" applyBorder="1" applyAlignment="1">
      <alignment horizontal="center" vertical="center" wrapText="1"/>
    </xf>
    <xf numFmtId="1" fontId="13" fillId="15" borderId="19" xfId="0" applyNumberFormat="1" applyFont="1" applyFill="1" applyBorder="1" applyAlignment="1">
      <alignment horizontal="center" vertical="center" wrapText="1"/>
    </xf>
    <xf numFmtId="1" fontId="41" fillId="15" borderId="19" xfId="0" applyNumberFormat="1" applyFont="1" applyFill="1" applyBorder="1" applyAlignment="1">
      <alignment horizontal="center" vertical="center" wrapText="1"/>
    </xf>
    <xf numFmtId="1" fontId="41" fillId="15" borderId="42" xfId="0" applyNumberFormat="1" applyFont="1" applyFill="1" applyBorder="1" applyAlignment="1">
      <alignment horizontal="center" vertical="center" wrapText="1"/>
    </xf>
    <xf numFmtId="44" fontId="37" fillId="0" borderId="26" xfId="0" applyNumberFormat="1" applyFont="1" applyBorder="1" applyAlignment="1">
      <alignment vertical="center" wrapText="1"/>
    </xf>
    <xf numFmtId="44" fontId="9" fillId="0" borderId="26" xfId="0" applyNumberFormat="1" applyFont="1" applyBorder="1" applyAlignment="1">
      <alignment horizontal="left" vertical="center" wrapText="1"/>
    </xf>
    <xf numFmtId="175" fontId="9" fillId="29" borderId="52" xfId="0" applyNumberFormat="1" applyFont="1" applyFill="1" applyBorder="1" applyAlignment="1">
      <alignment vertical="center"/>
    </xf>
    <xf numFmtId="0" fontId="9" fillId="29" borderId="52" xfId="0" applyFont="1" applyFill="1" applyBorder="1" applyAlignment="1">
      <alignment vertical="center"/>
    </xf>
    <xf numFmtId="9" fontId="9" fillId="29" borderId="54" xfId="0" applyNumberFormat="1" applyFont="1" applyFill="1" applyBorder="1" applyAlignment="1">
      <alignment horizontal="right" vertical="center"/>
    </xf>
    <xf numFmtId="44" fontId="9" fillId="29" borderId="54" xfId="0" applyNumberFormat="1" applyFont="1" applyFill="1" applyBorder="1" applyAlignment="1">
      <alignment vertical="center"/>
    </xf>
    <xf numFmtId="175" fontId="9" fillId="29" borderId="52" xfId="0" applyNumberFormat="1" applyFont="1" applyFill="1" applyBorder="1" applyAlignment="1">
      <alignment horizontal="right" vertical="center"/>
    </xf>
    <xf numFmtId="0" fontId="9" fillId="29" borderId="56" xfId="0" applyFont="1" applyFill="1" applyBorder="1" applyAlignment="1">
      <alignment horizontal="left" vertical="center"/>
    </xf>
    <xf numFmtId="44" fontId="9" fillId="29" borderId="57" xfId="0" applyNumberFormat="1" applyFont="1" applyFill="1" applyBorder="1" applyAlignment="1">
      <alignment horizontal="left" vertical="center"/>
    </xf>
    <xf numFmtId="10" fontId="2" fillId="29" borderId="31" xfId="0" applyNumberFormat="1" applyFont="1" applyFill="1" applyBorder="1" applyAlignment="1">
      <alignment horizontal="left" vertical="center"/>
    </xf>
    <xf numFmtId="178" fontId="2" fillId="29" borderId="52" xfId="0" applyNumberFormat="1" applyFont="1" applyFill="1" applyBorder="1" applyAlignment="1">
      <alignment vertical="center"/>
    </xf>
    <xf numFmtId="166" fontId="0" fillId="29" borderId="48" xfId="0" applyNumberFormat="1" applyFill="1" applyBorder="1" applyAlignment="1">
      <alignment vertical="center" wrapText="1"/>
    </xf>
    <xf numFmtId="44" fontId="0" fillId="29" borderId="54" xfId="0" applyNumberFormat="1" applyFill="1" applyBorder="1" applyAlignment="1">
      <alignment vertical="center" wrapText="1"/>
    </xf>
    <xf numFmtId="10" fontId="31" fillId="29" borderId="31" xfId="0" applyNumberFormat="1" applyFont="1" applyFill="1" applyBorder="1" applyAlignment="1">
      <alignment horizontal="left" vertical="center"/>
    </xf>
    <xf numFmtId="178" fontId="31" fillId="29" borderId="52" xfId="0" applyNumberFormat="1" applyFont="1" applyFill="1" applyBorder="1" applyAlignment="1">
      <alignment vertical="center"/>
    </xf>
    <xf numFmtId="166" fontId="27" fillId="29" borderId="48" xfId="0" applyNumberFormat="1" applyFont="1" applyFill="1" applyBorder="1" applyAlignment="1">
      <alignment vertical="center" wrapText="1"/>
    </xf>
    <xf numFmtId="44" fontId="27" fillId="29" borderId="54" xfId="0" applyNumberFormat="1" applyFont="1" applyFill="1" applyBorder="1" applyAlignment="1">
      <alignment vertical="center" wrapText="1"/>
    </xf>
    <xf numFmtId="43" fontId="8" fillId="30" borderId="53" xfId="1" applyFont="1" applyFill="1" applyBorder="1" applyAlignment="1">
      <alignment vertical="center" wrapText="1"/>
    </xf>
    <xf numFmtId="44" fontId="8" fillId="30" borderId="53" xfId="6" applyNumberFormat="1" applyFont="1" applyFill="1" applyBorder="1" applyAlignment="1">
      <alignment vertical="center"/>
    </xf>
    <xf numFmtId="1" fontId="8" fillId="20" borderId="52" xfId="0" applyNumberFormat="1" applyFont="1" applyFill="1" applyBorder="1" applyAlignment="1">
      <alignment horizontal="center" vertical="center"/>
    </xf>
    <xf numFmtId="10" fontId="7" fillId="21" borderId="0" xfId="2" applyNumberFormat="1" applyFont="1" applyFill="1" applyAlignment="1" applyProtection="1">
      <alignment vertical="center" wrapText="1"/>
    </xf>
    <xf numFmtId="1" fontId="8" fillId="3" borderId="53" xfId="0" applyNumberFormat="1" applyFont="1" applyFill="1" applyBorder="1" applyAlignment="1">
      <alignment horizontal="center" vertical="center"/>
    </xf>
    <xf numFmtId="0" fontId="50" fillId="24" borderId="0" xfId="0" applyFont="1" applyFill="1" applyAlignment="1">
      <alignment horizontal="left"/>
    </xf>
    <xf numFmtId="0" fontId="14" fillId="0" borderId="17" xfId="0" applyFont="1" applyBorder="1" applyAlignment="1">
      <alignment horizontal="center" vertical="center" wrapText="1"/>
    </xf>
    <xf numFmtId="43" fontId="8" fillId="0" borderId="53" xfId="1" applyFont="1" applyFill="1" applyBorder="1" applyAlignment="1">
      <alignment horizontal="left" vertical="center" wrapText="1"/>
    </xf>
    <xf numFmtId="0" fontId="9" fillId="16" borderId="54" xfId="0" applyFont="1" applyFill="1" applyBorder="1" applyAlignment="1">
      <alignment horizontal="center" vertical="center" wrapText="1"/>
    </xf>
    <xf numFmtId="0" fontId="0" fillId="0" borderId="0" xfId="0" applyAlignment="1">
      <alignment horizontal="center" vertical="center"/>
    </xf>
    <xf numFmtId="0" fontId="26" fillId="16" borderId="4" xfId="0" applyFont="1" applyFill="1" applyBorder="1" applyAlignment="1">
      <alignment horizontal="center" vertical="center" wrapText="1"/>
    </xf>
    <xf numFmtId="0" fontId="26" fillId="16" borderId="5" xfId="0" applyFont="1" applyFill="1" applyBorder="1" applyAlignment="1">
      <alignment horizontal="center" vertical="center" wrapText="1"/>
    </xf>
    <xf numFmtId="0" fontId="26" fillId="16" borderId="34"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10" fillId="0" borderId="0" xfId="0" applyFont="1" applyAlignment="1">
      <alignment horizontal="center" vertical="center" wrapText="1"/>
    </xf>
    <xf numFmtId="44" fontId="18" fillId="20" borderId="26" xfId="0" applyNumberFormat="1" applyFont="1" applyFill="1" applyBorder="1" applyAlignment="1">
      <alignment horizontal="center" vertical="center"/>
    </xf>
    <xf numFmtId="0" fontId="2" fillId="14" borderId="0" xfId="0" applyFont="1" applyFill="1" applyAlignment="1">
      <alignment horizontal="center" vertical="center"/>
    </xf>
    <xf numFmtId="0" fontId="31" fillId="16" borderId="43" xfId="0" applyFont="1" applyFill="1" applyBorder="1" applyAlignment="1">
      <alignment horizontal="center" vertical="center" wrapText="1"/>
    </xf>
    <xf numFmtId="0" fontId="37" fillId="16" borderId="44" xfId="0" applyFont="1" applyFill="1" applyBorder="1" applyAlignment="1">
      <alignment horizontal="center" vertical="center" wrapText="1"/>
    </xf>
    <xf numFmtId="0" fontId="37" fillId="16" borderId="45" xfId="0" applyFont="1" applyFill="1" applyBorder="1" applyAlignment="1">
      <alignment horizontal="center" vertical="center" wrapText="1"/>
    </xf>
    <xf numFmtId="43" fontId="8" fillId="0" borderId="52" xfId="1" applyFont="1" applyFill="1" applyBorder="1" applyAlignment="1">
      <alignment horizontal="left" vertical="center" wrapText="1"/>
    </xf>
    <xf numFmtId="43" fontId="8" fillId="0" borderId="54" xfId="1" applyFont="1" applyFill="1" applyBorder="1" applyAlignment="1">
      <alignment horizontal="left" vertical="center" wrapText="1"/>
    </xf>
    <xf numFmtId="43" fontId="9" fillId="16" borderId="18" xfId="1" applyFont="1" applyFill="1" applyBorder="1" applyAlignment="1">
      <alignment horizontal="left" vertical="center" wrapText="1"/>
    </xf>
    <xf numFmtId="0" fontId="8" fillId="0" borderId="58" xfId="0" applyFont="1" applyBorder="1" applyAlignment="1" applyProtection="1">
      <alignment horizontal="center" vertical="center" wrapText="1"/>
      <protection locked="0"/>
    </xf>
    <xf numFmtId="1" fontId="8" fillId="0" borderId="52" xfId="5" applyNumberFormat="1" applyFont="1" applyBorder="1" applyAlignment="1">
      <alignment horizontal="center" vertical="center" wrapText="1"/>
    </xf>
    <xf numFmtId="0" fontId="8" fillId="0" borderId="52" xfId="5" applyFont="1" applyBorder="1" applyAlignment="1">
      <alignment horizontal="center" vertical="center"/>
    </xf>
    <xf numFmtId="0" fontId="8" fillId="0" borderId="30" xfId="5" applyFont="1" applyBorder="1" applyAlignment="1">
      <alignment vertical="center"/>
    </xf>
    <xf numFmtId="0" fontId="2" fillId="2" borderId="1" xfId="0" applyFont="1" applyFill="1" applyBorder="1" applyAlignment="1">
      <alignment vertical="center" wrapText="1"/>
    </xf>
    <xf numFmtId="44" fontId="17" fillId="18" borderId="99" xfId="0" applyNumberFormat="1" applyFont="1" applyFill="1" applyBorder="1" applyAlignment="1">
      <alignment horizontal="center" vertical="center"/>
    </xf>
    <xf numFmtId="10" fontId="2" fillId="16" borderId="1" xfId="0" applyNumberFormat="1" applyFont="1" applyFill="1" applyBorder="1" applyAlignment="1">
      <alignment horizontal="center" vertical="center"/>
    </xf>
    <xf numFmtId="44" fontId="2" fillId="16" borderId="34" xfId="0" applyNumberFormat="1" applyFont="1" applyFill="1" applyBorder="1" applyAlignment="1">
      <alignment horizontal="center" vertical="center"/>
    </xf>
    <xf numFmtId="0" fontId="0" fillId="0" borderId="4" xfId="0" applyBorder="1" applyAlignment="1">
      <alignment horizontal="left" vertical="center"/>
    </xf>
    <xf numFmtId="44" fontId="0" fillId="0" borderId="4" xfId="0" applyNumberFormat="1" applyBorder="1" applyAlignment="1">
      <alignment horizontal="center" vertical="center"/>
    </xf>
    <xf numFmtId="0" fontId="8" fillId="3" borderId="4" xfId="5" applyFont="1" applyFill="1" applyBorder="1" applyAlignment="1">
      <alignment horizontal="center" vertical="center"/>
    </xf>
    <xf numFmtId="0" fontId="8" fillId="11" borderId="58" xfId="1" applyNumberFormat="1" applyFont="1" applyFill="1" applyBorder="1" applyAlignment="1">
      <alignment horizontal="justify" vertical="center" wrapText="1"/>
    </xf>
    <xf numFmtId="10" fontId="8" fillId="11" borderId="58" xfId="5" applyNumberFormat="1" applyFont="1" applyFill="1" applyBorder="1" applyAlignment="1">
      <alignment horizontal="right" vertical="center" wrapText="1"/>
    </xf>
    <xf numFmtId="44" fontId="8" fillId="5" borderId="0" xfId="0" applyNumberFormat="1" applyFont="1" applyFill="1" applyAlignment="1">
      <alignment vertical="center"/>
    </xf>
    <xf numFmtId="0" fontId="26" fillId="16" borderId="26" xfId="0" applyFont="1" applyFill="1" applyBorder="1" applyAlignment="1">
      <alignment horizontal="left" vertical="center"/>
    </xf>
    <xf numFmtId="44" fontId="16" fillId="10" borderId="26" xfId="0" applyNumberFormat="1" applyFont="1" applyFill="1" applyBorder="1" applyAlignment="1">
      <alignment horizontal="center" vertical="center" wrapText="1"/>
    </xf>
    <xf numFmtId="44" fontId="16" fillId="23" borderId="26" xfId="0" applyNumberFormat="1" applyFont="1" applyFill="1" applyBorder="1" applyAlignment="1">
      <alignment horizontal="center" vertical="center" wrapText="1"/>
    </xf>
    <xf numFmtId="14" fontId="14" fillId="32" borderId="111" xfId="0" applyNumberFormat="1" applyFont="1" applyFill="1" applyBorder="1" applyAlignment="1" applyProtection="1">
      <alignment horizontal="center" vertical="center" wrapText="1"/>
      <protection locked="0"/>
    </xf>
    <xf numFmtId="0" fontId="13" fillId="34" borderId="111" xfId="0" applyFont="1" applyFill="1" applyBorder="1" applyAlignment="1">
      <alignment horizontal="left" vertical="center" wrapText="1"/>
    </xf>
    <xf numFmtId="17" fontId="13" fillId="32" borderId="111" xfId="0" applyNumberFormat="1" applyFont="1" applyFill="1" applyBorder="1" applyAlignment="1">
      <alignment horizontal="center" vertical="center" wrapText="1"/>
    </xf>
    <xf numFmtId="0" fontId="13" fillId="32" borderId="111" xfId="0" applyFont="1" applyFill="1" applyBorder="1" applyAlignment="1">
      <alignment horizontal="center" vertical="center" wrapText="1"/>
    </xf>
    <xf numFmtId="44" fontId="14" fillId="32" borderId="111" xfId="11" applyFont="1" applyFill="1" applyBorder="1" applyAlignment="1" applyProtection="1">
      <alignment horizontal="center" vertical="center" wrapText="1"/>
    </xf>
    <xf numFmtId="44" fontId="13" fillId="0" borderId="111" xfId="0" applyNumberFormat="1" applyFont="1" applyBorder="1" applyAlignment="1">
      <alignment horizontal="center" vertical="center" wrapText="1"/>
    </xf>
    <xf numFmtId="9" fontId="13" fillId="32" borderId="111" xfId="0" applyNumberFormat="1" applyFont="1" applyFill="1" applyBorder="1" applyAlignment="1" applyProtection="1">
      <alignment horizontal="center" vertical="center" wrapText="1"/>
      <protection locked="0"/>
    </xf>
    <xf numFmtId="174" fontId="13" fillId="0" borderId="111" xfId="0" applyNumberFormat="1" applyFont="1" applyBorder="1" applyAlignment="1" applyProtection="1">
      <alignment horizontal="center" vertical="center" wrapText="1"/>
      <protection locked="0"/>
    </xf>
    <xf numFmtId="0" fontId="14" fillId="0" borderId="112" xfId="0" applyFont="1" applyBorder="1" applyAlignment="1">
      <alignment horizontal="center" vertical="center" wrapText="1"/>
    </xf>
    <xf numFmtId="17" fontId="41" fillId="34" borderId="111" xfId="0" applyNumberFormat="1" applyFont="1" applyFill="1" applyBorder="1" applyAlignment="1">
      <alignment horizontal="center" vertical="center" wrapText="1"/>
    </xf>
    <xf numFmtId="14" fontId="13" fillId="32" borderId="111" xfId="0" applyNumberFormat="1" applyFont="1" applyFill="1" applyBorder="1" applyAlignment="1" applyProtection="1">
      <alignment horizontal="center" vertical="center" wrapText="1"/>
      <protection locked="0"/>
    </xf>
    <xf numFmtId="0" fontId="4" fillId="32" borderId="111" xfId="0" applyFont="1" applyFill="1" applyBorder="1" applyAlignment="1" applyProtection="1">
      <alignment horizontal="center" vertical="center" wrapText="1"/>
      <protection locked="0"/>
    </xf>
    <xf numFmtId="10" fontId="14" fillId="32" borderId="111" xfId="0" applyNumberFormat="1" applyFont="1" applyFill="1" applyBorder="1" applyAlignment="1" applyProtection="1">
      <alignment horizontal="center" vertical="center" wrapText="1"/>
      <protection locked="0"/>
    </xf>
    <xf numFmtId="177" fontId="14" fillId="32" borderId="111" xfId="0" applyNumberFormat="1" applyFont="1" applyFill="1" applyBorder="1" applyAlignment="1" applyProtection="1">
      <alignment vertical="center" wrapText="1"/>
      <protection locked="0"/>
    </xf>
    <xf numFmtId="177" fontId="14" fillId="32" borderId="111" xfId="0" applyNumberFormat="1" applyFont="1" applyFill="1" applyBorder="1" applyAlignment="1">
      <alignment horizontal="center" vertical="center" wrapText="1"/>
    </xf>
    <xf numFmtId="177" fontId="14" fillId="0" borderId="111" xfId="0" applyNumberFormat="1" applyFont="1" applyBorder="1" applyAlignment="1">
      <alignment horizontal="center" vertical="center" wrapText="1"/>
    </xf>
    <xf numFmtId="10" fontId="14" fillId="0" borderId="111" xfId="0" applyNumberFormat="1" applyFont="1" applyBorder="1" applyAlignment="1">
      <alignment horizontal="center" vertical="center" wrapText="1"/>
    </xf>
    <xf numFmtId="10" fontId="14" fillId="32" borderId="111" xfId="0" applyNumberFormat="1" applyFont="1" applyFill="1" applyBorder="1" applyAlignment="1">
      <alignment horizontal="center" vertical="center" wrapText="1"/>
    </xf>
    <xf numFmtId="0" fontId="59" fillId="34" borderId="111" xfId="5" applyFont="1" applyFill="1" applyBorder="1" applyAlignment="1">
      <alignment horizontal="center" vertical="center" wrapText="1"/>
    </xf>
    <xf numFmtId="43" fontId="60" fillId="32" borderId="111" xfId="1" applyFont="1" applyFill="1" applyBorder="1" applyAlignment="1">
      <alignment horizontal="center" vertical="center"/>
    </xf>
    <xf numFmtId="0" fontId="60" fillId="32" borderId="111" xfId="1" applyNumberFormat="1" applyFont="1" applyFill="1" applyBorder="1" applyAlignment="1">
      <alignment horizontal="left" vertical="center" wrapText="1"/>
    </xf>
    <xf numFmtId="10" fontId="60" fillId="32" borderId="111" xfId="5" applyNumberFormat="1" applyFont="1" applyFill="1" applyBorder="1" applyAlignment="1">
      <alignment horizontal="center" vertical="center"/>
    </xf>
    <xf numFmtId="43" fontId="60" fillId="0" borderId="111" xfId="1" applyFont="1" applyFill="1" applyBorder="1" applyAlignment="1">
      <alignment horizontal="center" vertical="center"/>
    </xf>
    <xf numFmtId="0" fontId="60" fillId="0" borderId="111" xfId="1" applyNumberFormat="1" applyFont="1" applyFill="1" applyBorder="1" applyAlignment="1">
      <alignment horizontal="left" vertical="center" wrapText="1"/>
    </xf>
    <xf numFmtId="10" fontId="60" fillId="0" borderId="111" xfId="5" applyNumberFormat="1" applyFont="1" applyBorder="1" applyAlignment="1">
      <alignment horizontal="center" vertical="center"/>
    </xf>
    <xf numFmtId="10" fontId="58" fillId="33" borderId="111" xfId="2" applyNumberFormat="1" applyFont="1" applyFill="1" applyBorder="1" applyAlignment="1">
      <alignment horizontal="center" vertical="center" wrapText="1"/>
    </xf>
    <xf numFmtId="0" fontId="8" fillId="0" borderId="112" xfId="5" applyFont="1" applyBorder="1" applyAlignment="1">
      <alignment vertical="center"/>
    </xf>
    <xf numFmtId="0" fontId="8" fillId="0" borderId="66" xfId="5" applyFont="1" applyBorder="1" applyAlignment="1">
      <alignment vertical="center"/>
    </xf>
    <xf numFmtId="0" fontId="8" fillId="0" borderId="114" xfId="5" applyFont="1" applyBorder="1" applyAlignment="1">
      <alignment vertical="center"/>
    </xf>
    <xf numFmtId="44" fontId="55" fillId="31" borderId="0" xfId="11" applyFont="1" applyFill="1" applyBorder="1" applyAlignment="1" applyProtection="1">
      <alignment vertical="center"/>
    </xf>
    <xf numFmtId="10" fontId="17" fillId="33" borderId="111" xfId="1" applyNumberFormat="1" applyFont="1" applyFill="1" applyBorder="1" applyAlignment="1">
      <alignment horizontal="center" vertical="center"/>
    </xf>
    <xf numFmtId="0" fontId="9" fillId="34" borderId="111" xfId="5" applyFont="1" applyFill="1" applyBorder="1" applyAlignment="1">
      <alignment horizontal="center" vertical="center" wrapText="1"/>
    </xf>
    <xf numFmtId="43" fontId="9" fillId="32" borderId="111" xfId="1" applyFont="1" applyFill="1" applyBorder="1" applyAlignment="1">
      <alignment horizontal="center" vertical="center"/>
    </xf>
    <xf numFmtId="0" fontId="9" fillId="32" borderId="111" xfId="1" applyNumberFormat="1" applyFont="1" applyFill="1" applyBorder="1" applyAlignment="1">
      <alignment horizontal="justify" vertical="center" wrapText="1"/>
    </xf>
    <xf numFmtId="10" fontId="8" fillId="32" borderId="111" xfId="5" applyNumberFormat="1" applyFont="1" applyFill="1" applyBorder="1" applyAlignment="1">
      <alignment horizontal="center" vertical="center" wrapText="1"/>
    </xf>
    <xf numFmtId="0" fontId="7" fillId="0" borderId="112" xfId="5" applyFont="1" applyBorder="1" applyAlignment="1">
      <alignment vertical="center"/>
    </xf>
    <xf numFmtId="0" fontId="7" fillId="0" borderId="66" xfId="5" applyFont="1" applyBorder="1" applyAlignment="1">
      <alignment vertical="center"/>
    </xf>
    <xf numFmtId="43" fontId="8" fillId="0" borderId="111" xfId="1" applyFont="1" applyFill="1" applyBorder="1" applyAlignment="1">
      <alignment horizontal="center" vertical="center"/>
    </xf>
    <xf numFmtId="0" fontId="9" fillId="0" borderId="111" xfId="1" applyNumberFormat="1" applyFont="1" applyFill="1" applyBorder="1" applyAlignment="1">
      <alignment horizontal="justify" vertical="center" wrapText="1"/>
    </xf>
    <xf numFmtId="10" fontId="8" fillId="0" borderId="111" xfId="5" applyNumberFormat="1" applyFont="1" applyBorder="1" applyAlignment="1">
      <alignment horizontal="center" vertical="center" wrapText="1"/>
    </xf>
    <xf numFmtId="0" fontId="2" fillId="0" borderId="66" xfId="5" applyFont="1" applyBorder="1" applyAlignment="1">
      <alignment vertical="center"/>
    </xf>
    <xf numFmtId="0" fontId="1" fillId="0" borderId="66" xfId="5" applyBorder="1" applyAlignment="1">
      <alignment vertical="center"/>
    </xf>
    <xf numFmtId="10" fontId="17" fillId="33" borderId="111" xfId="5" applyNumberFormat="1" applyFont="1" applyFill="1" applyBorder="1" applyAlignment="1">
      <alignment horizontal="center" vertical="center" wrapText="1"/>
    </xf>
    <xf numFmtId="0" fontId="9" fillId="0" borderId="111" xfId="5" applyFont="1" applyBorder="1" applyAlignment="1">
      <alignment vertical="center" wrapText="1"/>
    </xf>
    <xf numFmtId="0" fontId="8" fillId="0" borderId="111" xfId="5" applyFont="1" applyBorder="1" applyAlignment="1">
      <alignment vertical="center" wrapText="1"/>
    </xf>
    <xf numFmtId="43" fontId="8" fillId="32" borderId="111" xfId="1" applyFont="1" applyFill="1" applyBorder="1" applyAlignment="1">
      <alignment horizontal="center" vertical="center"/>
    </xf>
    <xf numFmtId="0" fontId="8" fillId="32" borderId="111" xfId="1" applyNumberFormat="1" applyFont="1" applyFill="1" applyBorder="1" applyAlignment="1">
      <alignment horizontal="justify" vertical="center" wrapText="1"/>
    </xf>
    <xf numFmtId="0" fontId="8" fillId="0" borderId="111" xfId="1" applyNumberFormat="1" applyFont="1" applyFill="1" applyBorder="1" applyAlignment="1">
      <alignment horizontal="justify" vertical="center" wrapText="1"/>
    </xf>
    <xf numFmtId="43" fontId="8" fillId="34" borderId="111" xfId="1" applyFont="1" applyFill="1" applyBorder="1" applyAlignment="1">
      <alignment horizontal="center" vertical="center"/>
    </xf>
    <xf numFmtId="0" fontId="8" fillId="34" borderId="111" xfId="1" applyNumberFormat="1" applyFont="1" applyFill="1" applyBorder="1" applyAlignment="1">
      <alignment horizontal="justify" vertical="center" wrapText="1"/>
    </xf>
    <xf numFmtId="10" fontId="8" fillId="34" borderId="111" xfId="5" applyNumberFormat="1" applyFont="1" applyFill="1" applyBorder="1" applyAlignment="1">
      <alignment horizontal="center" vertical="center" wrapText="1"/>
    </xf>
    <xf numFmtId="0" fontId="8" fillId="0" borderId="112" xfId="5" applyFont="1" applyBorder="1" applyAlignment="1">
      <alignment vertical="center" wrapText="1"/>
    </xf>
    <xf numFmtId="0" fontId="8" fillId="0" borderId="66" xfId="5" applyFont="1" applyBorder="1" applyAlignment="1">
      <alignment vertical="center" wrapText="1"/>
    </xf>
    <xf numFmtId="43" fontId="8" fillId="32" borderId="111" xfId="1" applyFont="1" applyFill="1" applyBorder="1" applyAlignment="1">
      <alignment horizontal="left" vertical="center" wrapText="1"/>
    </xf>
    <xf numFmtId="179" fontId="8" fillId="32" borderId="111" xfId="1" applyNumberFormat="1" applyFont="1" applyFill="1" applyBorder="1" applyAlignment="1">
      <alignment horizontal="center" vertical="center" wrapText="1"/>
    </xf>
    <xf numFmtId="43" fontId="8" fillId="0" borderId="111" xfId="1" applyFont="1" applyFill="1" applyBorder="1" applyAlignment="1">
      <alignment horizontal="left" vertical="center" wrapText="1"/>
    </xf>
    <xf numFmtId="180" fontId="8" fillId="0" borderId="111" xfId="1" applyNumberFormat="1" applyFont="1" applyFill="1" applyBorder="1" applyAlignment="1">
      <alignment horizontal="center" vertical="center" wrapText="1"/>
    </xf>
    <xf numFmtId="180" fontId="8" fillId="32" borderId="111" xfId="1" applyNumberFormat="1" applyFont="1" applyFill="1" applyBorder="1" applyAlignment="1">
      <alignment horizontal="center" vertical="center" wrapText="1"/>
    </xf>
    <xf numFmtId="10" fontId="17" fillId="33" borderId="111" xfId="1" applyNumberFormat="1" applyFont="1" applyFill="1" applyBorder="1" applyAlignment="1">
      <alignment horizontal="center" vertical="center" wrapText="1"/>
    </xf>
    <xf numFmtId="180" fontId="20" fillId="33" borderId="113" xfId="5" applyNumberFormat="1" applyFont="1" applyFill="1" applyBorder="1" applyAlignment="1">
      <alignment horizontal="center" vertical="center"/>
    </xf>
    <xf numFmtId="0" fontId="8" fillId="0" borderId="85" xfId="5" applyFont="1" applyBorder="1" applyAlignment="1">
      <alignment horizontal="center" vertical="center"/>
    </xf>
    <xf numFmtId="10" fontId="8" fillId="32" borderId="111" xfId="2" applyNumberFormat="1" applyFont="1" applyFill="1" applyBorder="1" applyAlignment="1">
      <alignment horizontal="center" vertical="center"/>
    </xf>
    <xf numFmtId="10" fontId="8" fillId="0" borderId="111" xfId="1" applyNumberFormat="1" applyFont="1" applyFill="1" applyBorder="1" applyAlignment="1">
      <alignment horizontal="center" vertical="center"/>
    </xf>
    <xf numFmtId="10" fontId="8" fillId="32" borderId="111" xfId="1" applyNumberFormat="1" applyFont="1" applyFill="1" applyBorder="1" applyAlignment="1">
      <alignment horizontal="center" vertical="center"/>
    </xf>
    <xf numFmtId="0" fontId="9" fillId="34" borderId="113" xfId="5" applyFont="1" applyFill="1" applyBorder="1" applyAlignment="1">
      <alignment horizontal="center" vertical="center" wrapText="1"/>
    </xf>
    <xf numFmtId="0" fontId="9" fillId="34" borderId="120" xfId="5" applyFont="1" applyFill="1" applyBorder="1" applyAlignment="1">
      <alignment horizontal="center" vertical="center" wrapText="1"/>
    </xf>
    <xf numFmtId="43" fontId="8" fillId="32" borderId="0" xfId="1" applyFont="1" applyFill="1" applyBorder="1" applyAlignment="1">
      <alignment horizontal="center" vertical="center"/>
    </xf>
    <xf numFmtId="0" fontId="8" fillId="32"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34" borderId="0" xfId="1" applyFont="1" applyFill="1" applyBorder="1" applyAlignment="1">
      <alignment horizontal="center" vertical="center"/>
    </xf>
    <xf numFmtId="0" fontId="8" fillId="34" borderId="0" xfId="1" applyNumberFormat="1" applyFont="1" applyFill="1" applyBorder="1" applyAlignment="1">
      <alignment horizontal="justify" vertical="center" wrapText="1"/>
    </xf>
    <xf numFmtId="10" fontId="17" fillId="33" borderId="0" xfId="5" applyNumberFormat="1" applyFont="1" applyFill="1" applyAlignment="1">
      <alignment horizontal="right" vertical="center" wrapText="1"/>
    </xf>
    <xf numFmtId="0" fontId="0" fillId="0" borderId="66" xfId="0" applyBorder="1" applyAlignment="1">
      <alignment vertical="center"/>
    </xf>
    <xf numFmtId="43" fontId="61" fillId="34" borderId="111" xfId="1" applyFont="1" applyFill="1" applyBorder="1" applyAlignment="1">
      <alignment horizontal="center" vertical="center" wrapText="1"/>
    </xf>
    <xf numFmtId="0" fontId="0" fillId="0" borderId="94" xfId="0" applyBorder="1" applyAlignment="1">
      <alignment vertical="center"/>
    </xf>
    <xf numFmtId="43" fontId="8" fillId="32" borderId="111" xfId="1" applyFont="1" applyFill="1" applyBorder="1" applyAlignment="1">
      <alignment vertical="center" wrapText="1"/>
    </xf>
    <xf numFmtId="44" fontId="8" fillId="32" borderId="111" xfId="6" applyNumberFormat="1" applyFont="1" applyFill="1" applyBorder="1" applyAlignment="1">
      <alignment vertical="center"/>
    </xf>
    <xf numFmtId="43" fontId="9" fillId="0" borderId="111" xfId="1" applyFont="1" applyFill="1" applyBorder="1" applyAlignment="1">
      <alignment horizontal="center" vertical="center"/>
    </xf>
    <xf numFmtId="43" fontId="8" fillId="0" borderId="111" xfId="1" applyFont="1" applyFill="1" applyBorder="1" applyAlignment="1">
      <alignment vertical="center" wrapText="1"/>
    </xf>
    <xf numFmtId="44" fontId="8" fillId="0" borderId="111" xfId="6" applyNumberFormat="1" applyFont="1" applyFill="1" applyBorder="1" applyAlignment="1">
      <alignment vertical="center"/>
    </xf>
    <xf numFmtId="0" fontId="59" fillId="32" borderId="111" xfId="0" applyFont="1" applyFill="1" applyBorder="1" applyAlignment="1">
      <alignment vertical="center"/>
    </xf>
    <xf numFmtId="44" fontId="62" fillId="32" borderId="111" xfId="0" applyNumberFormat="1" applyFont="1" applyFill="1" applyBorder="1" applyAlignment="1">
      <alignment vertical="center"/>
    </xf>
    <xf numFmtId="0" fontId="59" fillId="35" borderId="111" xfId="0" applyFont="1" applyFill="1" applyBorder="1" applyAlignment="1">
      <alignment vertical="center"/>
    </xf>
    <xf numFmtId="44" fontId="62" fillId="35" borderId="111" xfId="0" applyNumberFormat="1" applyFont="1" applyFill="1" applyBorder="1" applyAlignment="1">
      <alignment vertical="center"/>
    </xf>
    <xf numFmtId="7" fontId="59" fillId="34" borderId="111" xfId="0" applyNumberFormat="1" applyFont="1" applyFill="1" applyBorder="1" applyAlignment="1">
      <alignment vertical="center"/>
    </xf>
    <xf numFmtId="44" fontId="62" fillId="34" borderId="111" xfId="0" applyNumberFormat="1" applyFont="1" applyFill="1" applyBorder="1" applyAlignment="1">
      <alignment vertical="center"/>
    </xf>
    <xf numFmtId="0" fontId="0" fillId="0" borderId="83" xfId="0" applyBorder="1" applyAlignment="1">
      <alignment vertical="center"/>
    </xf>
    <xf numFmtId="10" fontId="61" fillId="32" borderId="111" xfId="2" applyNumberFormat="1" applyFont="1" applyFill="1" applyBorder="1" applyAlignment="1">
      <alignment horizontal="center" vertical="center"/>
    </xf>
    <xf numFmtId="10" fontId="61" fillId="0" borderId="111" xfId="2" applyNumberFormat="1" applyFont="1" applyFill="1" applyBorder="1" applyAlignment="1">
      <alignment horizontal="center" vertical="center"/>
    </xf>
    <xf numFmtId="175" fontId="61" fillId="34" borderId="111" xfId="0" applyNumberFormat="1" applyFont="1" applyFill="1" applyBorder="1" applyAlignment="1">
      <alignment vertical="center"/>
    </xf>
    <xf numFmtId="0" fontId="61" fillId="32" borderId="111" xfId="0" applyFont="1" applyFill="1" applyBorder="1" applyAlignment="1">
      <alignment vertical="center"/>
    </xf>
    <xf numFmtId="0" fontId="61" fillId="21" borderId="111" xfId="0" applyFont="1" applyFill="1" applyBorder="1" applyAlignment="1">
      <alignment vertical="center"/>
    </xf>
    <xf numFmtId="0" fontId="61" fillId="34" borderId="111" xfId="0" applyFont="1" applyFill="1" applyBorder="1" applyAlignment="1">
      <alignment vertical="center"/>
    </xf>
    <xf numFmtId="9" fontId="58" fillId="33" borderId="111" xfId="0" applyNumberFormat="1" applyFont="1" applyFill="1" applyBorder="1" applyAlignment="1">
      <alignment horizontal="right" vertical="center"/>
    </xf>
    <xf numFmtId="44" fontId="58" fillId="33" borderId="111" xfId="0" applyNumberFormat="1" applyFont="1" applyFill="1" applyBorder="1" applyAlignment="1">
      <alignment vertical="center"/>
    </xf>
    <xf numFmtId="44" fontId="17" fillId="33" borderId="111" xfId="6" applyNumberFormat="1" applyFont="1" applyFill="1" applyBorder="1" applyAlignment="1">
      <alignment vertical="center"/>
    </xf>
    <xf numFmtId="43" fontId="9" fillId="32" borderId="111" xfId="1" applyFont="1" applyFill="1" applyBorder="1" applyAlignment="1">
      <alignment horizontal="center" vertical="center" wrapText="1"/>
    </xf>
    <xf numFmtId="43" fontId="9" fillId="0" borderId="111" xfId="1" applyFont="1" applyFill="1" applyBorder="1" applyAlignment="1">
      <alignment horizontal="center" vertical="center" wrapText="1"/>
    </xf>
    <xf numFmtId="44" fontId="9" fillId="34" borderId="111" xfId="6" applyNumberFormat="1" applyFont="1" applyFill="1" applyBorder="1" applyAlignment="1">
      <alignment vertical="center"/>
    </xf>
    <xf numFmtId="44" fontId="59" fillId="34" borderId="111" xfId="0" applyNumberFormat="1" applyFont="1" applyFill="1" applyBorder="1" applyAlignment="1">
      <alignment vertical="center"/>
    </xf>
    <xf numFmtId="0" fontId="42" fillId="5" borderId="0" xfId="14" applyFill="1" applyAlignment="1">
      <alignment vertical="center"/>
    </xf>
    <xf numFmtId="0" fontId="56" fillId="33" borderId="111" xfId="0" applyFont="1" applyFill="1" applyBorder="1" applyAlignment="1">
      <alignment horizontal="center" vertical="center" wrapText="1"/>
    </xf>
    <xf numFmtId="44" fontId="14" fillId="32" borderId="111" xfId="11" applyFont="1" applyFill="1" applyBorder="1" applyAlignment="1" applyProtection="1">
      <alignment horizontal="center" vertical="center" wrapText="1"/>
      <protection locked="0"/>
    </xf>
    <xf numFmtId="0" fontId="13" fillId="0" borderId="111" xfId="0" applyFont="1" applyBorder="1" applyAlignment="1">
      <alignment horizontal="center" vertical="center" wrapText="1"/>
    </xf>
    <xf numFmtId="0" fontId="14" fillId="0" borderId="111" xfId="0" applyFont="1" applyBorder="1" applyAlignment="1">
      <alignment horizontal="center" vertical="center" wrapText="1"/>
    </xf>
    <xf numFmtId="0" fontId="13" fillId="0" borderId="0" xfId="0" applyFont="1" applyAlignment="1">
      <alignment horizontal="center" vertical="center" wrapText="1"/>
    </xf>
    <xf numFmtId="0" fontId="41" fillId="34" borderId="111" xfId="0" applyFont="1" applyFill="1" applyBorder="1" applyAlignment="1">
      <alignment horizontal="center" vertical="center" wrapText="1"/>
    </xf>
    <xf numFmtId="44" fontId="14" fillId="0" borderId="111" xfId="11" applyFont="1" applyFill="1" applyBorder="1" applyAlignment="1" applyProtection="1">
      <alignment horizontal="center" vertical="center" wrapText="1"/>
    </xf>
    <xf numFmtId="9" fontId="14" fillId="32" borderId="111" xfId="2"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3" fillId="23" borderId="26" xfId="0" applyFont="1" applyFill="1" applyBorder="1" applyAlignment="1">
      <alignment horizontal="center" vertical="center" wrapText="1"/>
    </xf>
    <xf numFmtId="1" fontId="41" fillId="0" borderId="53" xfId="0" applyNumberFormat="1" applyFont="1" applyBorder="1" applyAlignment="1" applyProtection="1">
      <alignment horizontal="center" vertical="center" wrapText="1"/>
      <protection locked="0"/>
    </xf>
    <xf numFmtId="0" fontId="13" fillId="23" borderId="53" xfId="0" applyFont="1" applyFill="1" applyBorder="1" applyAlignment="1">
      <alignment horizontal="center" vertical="center" wrapText="1"/>
    </xf>
    <xf numFmtId="0" fontId="14" fillId="0" borderId="53"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6" xfId="0" applyFont="1" applyBorder="1" applyAlignment="1">
      <alignment horizontal="center" vertical="center" wrapText="1"/>
    </xf>
    <xf numFmtId="1" fontId="41" fillId="11" borderId="53" xfId="0" applyNumberFormat="1" applyFont="1" applyFill="1" applyBorder="1" applyAlignment="1" applyProtection="1">
      <alignment horizontal="center" vertical="center" wrapText="1"/>
      <protection locked="0"/>
    </xf>
    <xf numFmtId="4" fontId="41" fillId="11" borderId="4" xfId="0" applyNumberFormat="1" applyFont="1" applyFill="1" applyBorder="1" applyAlignment="1" applyProtection="1">
      <alignment horizontal="center" vertical="center" wrapText="1"/>
      <protection locked="0"/>
    </xf>
    <xf numFmtId="0" fontId="14" fillId="0" borderId="19" xfId="0" applyFont="1" applyBorder="1" applyAlignment="1">
      <alignment horizontal="center" vertical="center" wrapText="1"/>
    </xf>
    <xf numFmtId="0" fontId="14" fillId="0" borderId="54" xfId="0" applyFont="1" applyBorder="1" applyAlignment="1">
      <alignment horizontal="center" vertical="center" wrapText="1"/>
    </xf>
    <xf numFmtId="4" fontId="41" fillId="2" borderId="66"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0" borderId="0" xfId="0" quotePrefix="1" applyFont="1" applyAlignment="1">
      <alignment horizontal="left" vertical="center" wrapText="1"/>
    </xf>
    <xf numFmtId="0" fontId="13" fillId="35" borderId="111" xfId="0" applyFont="1" applyFill="1" applyBorder="1" applyAlignment="1">
      <alignment horizontal="center" vertical="center" wrapText="1"/>
    </xf>
    <xf numFmtId="0" fontId="42" fillId="0" borderId="0" xfId="14" applyFill="1" applyBorder="1" applyAlignment="1" applyProtection="1">
      <alignment horizontal="left" vertical="center" wrapText="1"/>
    </xf>
    <xf numFmtId="0" fontId="2" fillId="32" borderId="111" xfId="14" applyFont="1" applyFill="1" applyBorder="1" applyAlignment="1" applyProtection="1">
      <alignment horizontal="center" vertical="center" wrapText="1"/>
      <protection locked="0"/>
    </xf>
    <xf numFmtId="0" fontId="14" fillId="0" borderId="0" xfId="0" applyFont="1" applyAlignment="1">
      <alignment vertical="center" wrapText="1"/>
    </xf>
    <xf numFmtId="4" fontId="31" fillId="0" borderId="0" xfId="0" applyNumberFormat="1" applyFont="1" applyAlignment="1">
      <alignment vertical="center"/>
    </xf>
    <xf numFmtId="4" fontId="28" fillId="0" borderId="0" xfId="0" applyNumberFormat="1" applyFont="1" applyAlignment="1">
      <alignment horizontal="center" vertical="center"/>
    </xf>
    <xf numFmtId="44" fontId="28" fillId="0" borderId="0" xfId="0" applyNumberFormat="1" applyFont="1" applyAlignment="1">
      <alignment horizontal="center" vertical="center"/>
    </xf>
    <xf numFmtId="14" fontId="14" fillId="0" borderId="0" xfId="0" applyNumberFormat="1" applyFont="1" applyAlignment="1">
      <alignment horizontal="center" vertical="center" wrapText="1"/>
    </xf>
    <xf numFmtId="173" fontId="59" fillId="32" borderId="111" xfId="0" applyNumberFormat="1" applyFont="1" applyFill="1" applyBorder="1" applyAlignment="1">
      <alignment vertical="center"/>
    </xf>
    <xf numFmtId="0" fontId="62" fillId="32" borderId="111" xfId="0" applyFont="1" applyFill="1" applyBorder="1" applyAlignment="1">
      <alignment horizontal="left" vertical="center"/>
    </xf>
    <xf numFmtId="0" fontId="62" fillId="0" borderId="111" xfId="0" applyFont="1" applyBorder="1" applyAlignment="1">
      <alignment horizontal="left" vertical="center"/>
    </xf>
    <xf numFmtId="44" fontId="62" fillId="0" borderId="111" xfId="0" applyNumberFormat="1" applyFont="1" applyBorder="1" applyAlignment="1">
      <alignment vertical="center"/>
    </xf>
    <xf numFmtId="10" fontId="58" fillId="33" borderId="113" xfId="0" applyNumberFormat="1" applyFont="1" applyFill="1" applyBorder="1" applyAlignment="1">
      <alignment horizontal="center" vertical="center"/>
    </xf>
    <xf numFmtId="44" fontId="59" fillId="34" borderId="113" xfId="0" applyNumberFormat="1" applyFont="1" applyFill="1" applyBorder="1" applyAlignment="1">
      <alignment vertical="center"/>
    </xf>
    <xf numFmtId="0" fontId="29" fillId="34" borderId="66" xfId="0"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28" fillId="32" borderId="66" xfId="0" applyFont="1" applyFill="1" applyBorder="1" applyAlignment="1">
      <alignment horizontal="center" vertical="center" wrapText="1"/>
    </xf>
    <xf numFmtId="0" fontId="28" fillId="32" borderId="66" xfId="0" applyFont="1" applyFill="1" applyBorder="1" applyAlignment="1">
      <alignment horizontal="left" vertical="center" wrapText="1"/>
    </xf>
    <xf numFmtId="166" fontId="28" fillId="32" borderId="66" xfId="0" applyNumberFormat="1" applyFont="1" applyFill="1" applyBorder="1" applyAlignment="1">
      <alignment horizontal="center" vertical="center" wrapText="1"/>
    </xf>
    <xf numFmtId="0" fontId="28" fillId="0" borderId="66" xfId="0" applyFont="1" applyBorder="1" applyAlignment="1">
      <alignment horizontal="center" vertical="center" wrapText="1"/>
    </xf>
    <xf numFmtId="0" fontId="28" fillId="0" borderId="66" xfId="0" applyFont="1" applyBorder="1" applyAlignment="1">
      <alignment horizontal="left" vertical="center" wrapText="1"/>
    </xf>
    <xf numFmtId="166" fontId="28" fillId="0" borderId="66" xfId="0" applyNumberFormat="1" applyFont="1" applyBorder="1" applyAlignment="1">
      <alignment horizontal="center" vertical="center" wrapText="1"/>
    </xf>
    <xf numFmtId="166" fontId="29" fillId="33" borderId="66" xfId="0" applyNumberFormat="1" applyFont="1" applyFill="1" applyBorder="1" applyAlignment="1">
      <alignment horizontal="center" vertical="center" wrapText="1"/>
    </xf>
    <xf numFmtId="0" fontId="29" fillId="33" borderId="108" xfId="0" applyFont="1" applyFill="1" applyBorder="1" applyAlignment="1">
      <alignment horizontal="center" vertical="center" wrapText="1"/>
    </xf>
    <xf numFmtId="0" fontId="9" fillId="0" borderId="54" xfId="0" applyFont="1" applyBorder="1" applyAlignment="1">
      <alignment horizontal="center" vertical="center" wrapText="1"/>
    </xf>
    <xf numFmtId="0" fontId="63" fillId="33" borderId="111" xfId="0" applyFont="1" applyFill="1" applyBorder="1" applyAlignment="1">
      <alignment horizontal="center" vertical="center" wrapText="1"/>
    </xf>
    <xf numFmtId="44" fontId="40" fillId="32" borderId="111" xfId="11" applyFont="1" applyFill="1" applyBorder="1" applyAlignment="1" applyProtection="1">
      <alignment horizontal="center" vertical="center" wrapText="1"/>
      <protection locked="0"/>
    </xf>
    <xf numFmtId="0" fontId="7" fillId="32" borderId="111" xfId="14" applyFont="1" applyFill="1" applyBorder="1" applyAlignment="1" applyProtection="1">
      <alignment horizontal="center" vertical="center" wrapText="1"/>
      <protection locked="0"/>
    </xf>
    <xf numFmtId="16" fontId="7" fillId="32" borderId="111" xfId="14" applyNumberFormat="1" applyFont="1" applyFill="1" applyBorder="1" applyAlignment="1" applyProtection="1">
      <alignment horizontal="center" vertical="center" wrapText="1"/>
      <protection locked="0"/>
    </xf>
    <xf numFmtId="9" fontId="40" fillId="32" borderId="111" xfId="2" applyFont="1" applyFill="1" applyBorder="1" applyAlignment="1" applyProtection="1">
      <alignment vertical="center" wrapText="1"/>
      <protection locked="0"/>
    </xf>
    <xf numFmtId="170" fontId="14" fillId="32" borderId="111" xfId="0" applyNumberFormat="1" applyFont="1" applyFill="1" applyBorder="1" applyAlignment="1" applyProtection="1">
      <alignment horizontal="center" vertical="center" wrapText="1"/>
      <protection locked="0"/>
    </xf>
    <xf numFmtId="177" fontId="4" fillId="32" borderId="111" xfId="0" applyNumberFormat="1" applyFont="1" applyFill="1" applyBorder="1" applyAlignment="1" applyProtection="1">
      <alignment vertical="center" wrapText="1"/>
      <protection locked="0"/>
    </xf>
    <xf numFmtId="0" fontId="64" fillId="33" borderId="111" xfId="0" applyFont="1" applyFill="1" applyBorder="1" applyAlignment="1">
      <alignment horizontal="center" vertical="center" wrapText="1"/>
    </xf>
    <xf numFmtId="183" fontId="4" fillId="32" borderId="111" xfId="2" applyNumberFormat="1" applyFont="1" applyFill="1" applyBorder="1" applyAlignment="1" applyProtection="1">
      <alignment horizontal="center" vertical="center" wrapText="1"/>
      <protection locked="0"/>
    </xf>
    <xf numFmtId="9" fontId="4" fillId="32" borderId="111" xfId="2" applyFont="1" applyFill="1" applyBorder="1" applyAlignment="1" applyProtection="1">
      <alignment vertical="center" wrapText="1"/>
      <protection locked="0"/>
    </xf>
    <xf numFmtId="182" fontId="40" fillId="32" borderId="111" xfId="11" applyNumberFormat="1" applyFont="1" applyFill="1" applyBorder="1" applyAlignment="1" applyProtection="1">
      <alignment horizontal="center" vertical="center" wrapText="1"/>
      <protection locked="0"/>
    </xf>
    <xf numFmtId="10" fontId="14" fillId="32" borderId="111" xfId="11" applyNumberFormat="1" applyFont="1" applyFill="1" applyBorder="1" applyAlignment="1" applyProtection="1">
      <alignment horizontal="center" vertical="center" wrapText="1"/>
      <protection locked="0"/>
    </xf>
    <xf numFmtId="44" fontId="4" fillId="0" borderId="111" xfId="11" applyFont="1" applyFill="1" applyBorder="1" applyAlignment="1" applyProtection="1">
      <alignment horizontal="center" vertical="center" wrapText="1"/>
    </xf>
    <xf numFmtId="182" fontId="4" fillId="32" borderId="111" xfId="11" applyNumberFormat="1" applyFont="1" applyFill="1" applyBorder="1" applyAlignment="1" applyProtection="1">
      <alignment horizontal="center" vertical="center" wrapText="1"/>
      <protection locked="0"/>
    </xf>
    <xf numFmtId="44"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justify" vertical="center"/>
    </xf>
    <xf numFmtId="0" fontId="68" fillId="0" borderId="0" xfId="0" applyFont="1" applyAlignment="1">
      <alignment horizontal="justify" vertical="center"/>
    </xf>
    <xf numFmtId="0" fontId="66" fillId="0" borderId="0" xfId="0" applyFont="1" applyAlignment="1">
      <alignment horizontal="left" vertical="center" indent="5"/>
    </xf>
    <xf numFmtId="0" fontId="68" fillId="36" borderId="0" xfId="0" applyFont="1" applyFill="1" applyAlignment="1">
      <alignment horizontal="justify" vertical="center"/>
    </xf>
    <xf numFmtId="44" fontId="72" fillId="0" borderId="0" xfId="0" applyNumberFormat="1" applyFont="1"/>
    <xf numFmtId="10" fontId="73" fillId="0" borderId="0" xfId="0" applyNumberFormat="1" applyFont="1" applyAlignment="1">
      <alignment horizontal="center" vertical="center"/>
    </xf>
    <xf numFmtId="0" fontId="56" fillId="33" borderId="111" xfId="0" applyFont="1" applyFill="1" applyBorder="1" applyAlignment="1">
      <alignment horizontal="center" vertical="center" wrapText="1"/>
    </xf>
    <xf numFmtId="0" fontId="56" fillId="33" borderId="111" xfId="0" applyFont="1" applyFill="1" applyBorder="1" applyAlignment="1">
      <alignment horizontal="center" vertical="center" wrapText="1"/>
    </xf>
    <xf numFmtId="44" fontId="4" fillId="32" borderId="111" xfId="11" applyFont="1" applyFill="1" applyBorder="1" applyAlignment="1" applyProtection="1">
      <alignment vertical="center" wrapText="1"/>
      <protection locked="0"/>
    </xf>
    <xf numFmtId="44" fontId="40" fillId="32" borderId="111" xfId="11" applyFont="1" applyFill="1" applyBorder="1" applyAlignment="1" applyProtection="1">
      <alignment vertical="center" wrapText="1"/>
      <protection locked="0"/>
    </xf>
    <xf numFmtId="0" fontId="4" fillId="2" borderId="53" xfId="5" applyFont="1" applyFill="1" applyBorder="1" applyAlignment="1">
      <alignment horizontal="left" vertical="center" wrapText="1"/>
    </xf>
    <xf numFmtId="166" fontId="4" fillId="2" borderId="61" xfId="5" applyNumberFormat="1" applyFont="1" applyFill="1" applyBorder="1" applyAlignment="1">
      <alignment horizontal="center" vertical="center" wrapText="1"/>
    </xf>
    <xf numFmtId="14" fontId="74" fillId="32" borderId="111" xfId="0" applyNumberFormat="1" applyFont="1" applyFill="1" applyBorder="1" applyAlignment="1" applyProtection="1">
      <alignment horizontal="center" vertical="center" wrapText="1"/>
      <protection locked="0"/>
    </xf>
    <xf numFmtId="0" fontId="75" fillId="0" borderId="0" xfId="0" applyFont="1" applyAlignment="1">
      <alignment wrapText="1"/>
    </xf>
    <xf numFmtId="44" fontId="75" fillId="0" borderId="0" xfId="0" applyNumberFormat="1" applyFont="1" applyAlignment="1">
      <alignment wrapText="1"/>
    </xf>
    <xf numFmtId="10" fontId="0" fillId="0" borderId="0" xfId="0" applyNumberFormat="1" applyAlignment="1">
      <alignment wrapText="1"/>
    </xf>
    <xf numFmtId="44" fontId="0" fillId="0" borderId="0" xfId="0" applyNumberFormat="1" applyAlignment="1">
      <alignment wrapText="1"/>
    </xf>
    <xf numFmtId="0" fontId="56" fillId="33" borderId="111" xfId="0" applyFont="1" applyFill="1" applyBorder="1" applyAlignment="1">
      <alignment horizontal="center" vertical="center" wrapText="1"/>
    </xf>
    <xf numFmtId="0" fontId="13" fillId="34" borderId="121" xfId="0" applyFont="1" applyFill="1" applyBorder="1" applyAlignment="1">
      <alignment horizontal="left" vertical="center" wrapText="1"/>
    </xf>
    <xf numFmtId="182" fontId="4" fillId="32" borderId="123" xfId="11" applyNumberFormat="1" applyFont="1" applyFill="1" applyBorder="1" applyAlignment="1" applyProtection="1">
      <alignment horizontal="center" vertical="center" wrapText="1"/>
      <protection locked="0"/>
    </xf>
    <xf numFmtId="182" fontId="40" fillId="32" borderId="123" xfId="11" applyNumberFormat="1" applyFont="1" applyFill="1" applyBorder="1" applyAlignment="1" applyProtection="1">
      <alignment horizontal="center" vertical="center" wrapText="1"/>
      <protection locked="0"/>
    </xf>
    <xf numFmtId="0" fontId="13" fillId="32" borderId="113" xfId="0" applyFont="1" applyFill="1" applyBorder="1" applyAlignment="1">
      <alignment horizontal="center" vertical="center" wrapText="1"/>
    </xf>
    <xf numFmtId="0" fontId="56" fillId="33" borderId="111" xfId="0" applyFont="1" applyFill="1" applyBorder="1" applyAlignment="1">
      <alignment horizontal="center" vertical="center" wrapText="1"/>
    </xf>
    <xf numFmtId="44" fontId="4" fillId="11" borderId="111" xfId="11" applyFont="1" applyFill="1" applyBorder="1" applyAlignment="1" applyProtection="1">
      <alignment horizontal="center" vertical="center" wrapText="1"/>
      <protection locked="0"/>
    </xf>
    <xf numFmtId="44" fontId="40" fillId="11" borderId="111" xfId="11" applyFont="1" applyFill="1" applyBorder="1" applyAlignment="1" applyProtection="1">
      <alignment horizontal="center" vertical="center" wrapText="1"/>
      <protection locked="0"/>
    </xf>
    <xf numFmtId="44" fontId="41" fillId="11" borderId="111" xfId="0" applyNumberFormat="1" applyFont="1" applyFill="1" applyBorder="1" applyAlignment="1">
      <alignment horizontal="center" vertical="center" wrapText="1"/>
    </xf>
    <xf numFmtId="182" fontId="13" fillId="11" borderId="111" xfId="0" applyNumberFormat="1" applyFont="1" applyFill="1" applyBorder="1" applyAlignment="1">
      <alignment horizontal="center" vertical="center" wrapText="1"/>
    </xf>
    <xf numFmtId="44" fontId="4" fillId="11" borderId="111" xfId="11" applyFont="1" applyFill="1" applyBorder="1" applyAlignment="1" applyProtection="1">
      <alignment horizontal="center" vertical="center" wrapText="1"/>
      <protection locked="0"/>
    </xf>
    <xf numFmtId="10" fontId="14" fillId="11" borderId="111" xfId="0" applyNumberFormat="1" applyFont="1" applyFill="1" applyBorder="1" applyAlignment="1" applyProtection="1">
      <alignment horizontal="center" vertical="center" wrapText="1"/>
      <protection locked="0"/>
    </xf>
    <xf numFmtId="44" fontId="14" fillId="11" borderId="111" xfId="11" applyFont="1" applyFill="1" applyBorder="1" applyAlignment="1" applyProtection="1">
      <alignment horizontal="center" vertical="center" wrapText="1"/>
      <protection locked="0"/>
    </xf>
    <xf numFmtId="183" fontId="4" fillId="11" borderId="111" xfId="2" applyNumberFormat="1" applyFont="1" applyFill="1" applyBorder="1" applyAlignment="1" applyProtection="1">
      <alignment horizontal="center" vertical="center" wrapText="1"/>
      <protection locked="0"/>
    </xf>
    <xf numFmtId="44" fontId="40" fillId="20" borderId="111" xfId="11" applyFont="1" applyFill="1" applyBorder="1" applyAlignment="1" applyProtection="1">
      <alignment vertical="center" wrapText="1"/>
      <protection locked="0"/>
    </xf>
    <xf numFmtId="170" fontId="4" fillId="11" borderId="111" xfId="2" applyNumberFormat="1" applyFont="1" applyFill="1" applyBorder="1" applyAlignment="1" applyProtection="1">
      <alignment horizontal="center" vertical="center" wrapText="1"/>
      <protection locked="0"/>
    </xf>
    <xf numFmtId="0" fontId="8" fillId="0" borderId="0" xfId="0" applyFont="1" applyAlignment="1">
      <alignment wrapText="1"/>
    </xf>
    <xf numFmtId="44" fontId="8" fillId="0" borderId="0" xfId="0" applyNumberFormat="1" applyFont="1" applyAlignment="1">
      <alignment wrapText="1"/>
    </xf>
    <xf numFmtId="0" fontId="0" fillId="27" borderId="0" xfId="0" applyFill="1" applyAlignment="1">
      <alignment horizontal="center"/>
    </xf>
    <xf numFmtId="0" fontId="8" fillId="24" borderId="0" xfId="0" applyFont="1" applyFill="1" applyAlignment="1">
      <alignment horizontal="left" wrapText="1"/>
    </xf>
    <xf numFmtId="0" fontId="0" fillId="24" borderId="0" xfId="0" applyFill="1" applyAlignment="1">
      <alignment horizontal="left"/>
    </xf>
    <xf numFmtId="0" fontId="0" fillId="26" borderId="0" xfId="0" applyFill="1" applyAlignment="1">
      <alignment horizontal="center"/>
    </xf>
    <xf numFmtId="0" fontId="7" fillId="24" borderId="0" xfId="0" applyFont="1" applyFill="1" applyAlignment="1">
      <alignment horizontal="center"/>
    </xf>
    <xf numFmtId="0" fontId="25" fillId="24" borderId="0" xfId="0" applyFont="1" applyFill="1" applyAlignment="1">
      <alignment horizontal="center" vertical="center"/>
    </xf>
    <xf numFmtId="0" fontId="50" fillId="24" borderId="0" xfId="0" applyFont="1" applyFill="1" applyAlignment="1">
      <alignment horizontal="left"/>
    </xf>
    <xf numFmtId="0" fontId="56" fillId="33" borderId="111" xfId="0" applyFont="1" applyFill="1" applyBorder="1" applyAlignment="1">
      <alignment horizontal="center" vertical="center" wrapText="1"/>
    </xf>
    <xf numFmtId="0" fontId="4" fillId="0" borderId="111" xfId="0" applyFont="1" applyBorder="1" applyAlignment="1">
      <alignment horizontal="left" vertical="center" wrapText="1"/>
    </xf>
    <xf numFmtId="9" fontId="4" fillId="0" borderId="111" xfId="2" applyFont="1" applyFill="1" applyBorder="1" applyAlignment="1" applyProtection="1">
      <alignment horizontal="center" vertical="center" wrapText="1"/>
    </xf>
    <xf numFmtId="44" fontId="4" fillId="11" borderId="111" xfId="11" applyFont="1" applyFill="1" applyBorder="1" applyAlignment="1" applyProtection="1">
      <alignment horizontal="center" vertical="center" wrapText="1"/>
      <protection locked="0"/>
    </xf>
    <xf numFmtId="176" fontId="4" fillId="32" borderId="111" xfId="0" applyNumberFormat="1" applyFont="1" applyFill="1" applyBorder="1" applyAlignment="1">
      <alignment horizontal="center" vertical="center" wrapText="1"/>
    </xf>
    <xf numFmtId="176" fontId="4" fillId="0" borderId="111" xfId="0" applyNumberFormat="1" applyFont="1" applyBorder="1" applyAlignment="1">
      <alignment horizontal="center" vertical="center" wrapText="1"/>
    </xf>
    <xf numFmtId="0" fontId="4" fillId="32" borderId="111" xfId="0" applyFont="1" applyFill="1" applyBorder="1" applyAlignment="1">
      <alignment horizontal="left" vertical="center" wrapText="1"/>
    </xf>
    <xf numFmtId="0" fontId="13" fillId="32" borderId="111" xfId="0" applyFont="1" applyFill="1" applyBorder="1" applyAlignment="1">
      <alignment horizontal="center" vertical="center" wrapText="1"/>
    </xf>
    <xf numFmtId="0" fontId="13" fillId="0" borderId="111" xfId="0" applyFont="1" applyBorder="1" applyAlignment="1">
      <alignment horizontal="center" vertical="center" wrapText="1"/>
    </xf>
    <xf numFmtId="10" fontId="4" fillId="32" borderId="111" xfId="0" applyNumberFormat="1" applyFont="1" applyFill="1" applyBorder="1" applyAlignment="1">
      <alignment horizontal="center" vertical="center" wrapText="1"/>
    </xf>
    <xf numFmtId="176" fontId="41" fillId="32" borderId="111" xfId="0" applyNumberFormat="1" applyFont="1" applyFill="1" applyBorder="1" applyAlignment="1">
      <alignment horizontal="center" vertical="center" wrapText="1"/>
    </xf>
    <xf numFmtId="0" fontId="42" fillId="0" borderId="111" xfId="14" applyBorder="1" applyAlignment="1">
      <alignment horizontal="left" vertical="center" wrapText="1"/>
    </xf>
    <xf numFmtId="0" fontId="40" fillId="0" borderId="111" xfId="0" applyFont="1" applyBorder="1" applyAlignment="1">
      <alignment horizontal="left" vertical="center" wrapText="1"/>
    </xf>
    <xf numFmtId="176" fontId="40" fillId="32" borderId="111" xfId="0" applyNumberFormat="1" applyFont="1" applyFill="1" applyBorder="1" applyAlignment="1">
      <alignment horizontal="center" vertical="center" wrapText="1"/>
    </xf>
    <xf numFmtId="0" fontId="47" fillId="17" borderId="111" xfId="0" applyFont="1" applyFill="1" applyBorder="1" applyAlignment="1">
      <alignment horizontal="center" vertical="center" wrapText="1"/>
    </xf>
    <xf numFmtId="0" fontId="14" fillId="0" borderId="111" xfId="0" applyFont="1" applyBorder="1" applyAlignment="1">
      <alignment horizontal="center" vertical="center" wrapText="1"/>
    </xf>
    <xf numFmtId="0" fontId="4" fillId="32" borderId="111" xfId="5" applyFont="1" applyFill="1" applyBorder="1" applyAlignment="1">
      <alignment horizontal="left" vertical="center" wrapText="1"/>
    </xf>
    <xf numFmtId="176" fontId="40" fillId="0" borderId="111" xfId="0" applyNumberFormat="1" applyFont="1" applyBorder="1" applyAlignment="1">
      <alignment horizontal="center" vertical="center" wrapText="1"/>
    </xf>
    <xf numFmtId="176" fontId="14" fillId="32" borderId="111" xfId="0" applyNumberFormat="1" applyFont="1" applyFill="1" applyBorder="1" applyAlignment="1">
      <alignment horizontal="center" vertical="center" wrapText="1"/>
    </xf>
    <xf numFmtId="170" fontId="40" fillId="0" borderId="111" xfId="0" applyNumberFormat="1" applyFont="1" applyBorder="1" applyAlignment="1">
      <alignment horizontal="center" vertical="center" wrapText="1"/>
    </xf>
    <xf numFmtId="0" fontId="56" fillId="33" borderId="111" xfId="0" applyFont="1" applyFill="1" applyBorder="1" applyAlignment="1">
      <alignment horizontal="left" vertical="center" wrapText="1"/>
    </xf>
    <xf numFmtId="0" fontId="14" fillId="0" borderId="111" xfId="0" applyFont="1" applyBorder="1" applyAlignment="1">
      <alignment horizontal="left" vertical="center" wrapText="1"/>
    </xf>
    <xf numFmtId="0" fontId="13" fillId="0" borderId="0" xfId="0" applyFont="1" applyAlignment="1">
      <alignment horizontal="center" vertical="center" wrapText="1"/>
    </xf>
    <xf numFmtId="0" fontId="42" fillId="0" borderId="0" xfId="14" applyFill="1" applyBorder="1" applyAlignment="1" applyProtection="1">
      <alignment horizontal="center" vertical="center" wrapText="1"/>
    </xf>
    <xf numFmtId="0" fontId="41" fillId="34" borderId="111" xfId="0" applyFont="1" applyFill="1" applyBorder="1" applyAlignment="1">
      <alignment horizontal="center" vertical="center" wrapText="1"/>
    </xf>
    <xf numFmtId="44" fontId="4" fillId="0" borderId="111" xfId="11" applyFont="1" applyFill="1" applyBorder="1" applyAlignment="1" applyProtection="1">
      <alignment horizontal="center" vertical="center" wrapText="1"/>
    </xf>
    <xf numFmtId="0" fontId="13" fillId="0" borderId="17" xfId="0" applyFont="1" applyBorder="1" applyAlignment="1">
      <alignment horizontal="center" vertical="center" wrapText="1"/>
    </xf>
    <xf numFmtId="0" fontId="14" fillId="0" borderId="0" xfId="0" applyFont="1" applyAlignment="1">
      <alignment horizontal="center" vertical="center" wrapText="1"/>
    </xf>
    <xf numFmtId="1" fontId="14" fillId="0" borderId="53" xfId="0" applyNumberFormat="1" applyFont="1" applyBorder="1" applyAlignment="1">
      <alignment horizontal="center" vertical="center" wrapText="1"/>
    </xf>
    <xf numFmtId="0" fontId="13" fillId="23" borderId="26" xfId="0" applyFont="1" applyFill="1" applyBorder="1" applyAlignment="1">
      <alignment horizontal="center" vertical="center" wrapText="1"/>
    </xf>
    <xf numFmtId="0" fontId="41" fillId="34" borderId="111" xfId="0" applyFont="1" applyFill="1" applyBorder="1" applyAlignment="1" applyProtection="1">
      <alignment horizontal="center" vertical="center" wrapText="1"/>
      <protection locked="0"/>
    </xf>
    <xf numFmtId="0" fontId="14" fillId="32" borderId="111" xfId="0" applyFont="1" applyFill="1" applyBorder="1" applyAlignment="1">
      <alignment horizontal="center" vertical="center" wrapText="1"/>
    </xf>
    <xf numFmtId="0" fontId="47" fillId="17" borderId="1" xfId="0" applyFont="1" applyFill="1" applyBorder="1" applyAlignment="1">
      <alignment horizontal="center" vertical="center" wrapText="1"/>
    </xf>
    <xf numFmtId="0" fontId="47" fillId="17" borderId="2" xfId="0" applyFont="1" applyFill="1" applyBorder="1" applyAlignment="1">
      <alignment horizontal="center" vertical="center" wrapText="1"/>
    </xf>
    <xf numFmtId="0" fontId="47" fillId="17" borderId="3" xfId="0" applyFont="1" applyFill="1" applyBorder="1" applyAlignment="1">
      <alignment horizontal="center" vertical="center" wrapText="1"/>
    </xf>
    <xf numFmtId="1" fontId="41" fillId="0" borderId="53" xfId="0" applyNumberFormat="1" applyFont="1" applyBorder="1" applyAlignment="1" applyProtection="1">
      <alignment horizontal="center" vertical="center" wrapText="1"/>
      <protection locked="0"/>
    </xf>
    <xf numFmtId="0" fontId="13" fillId="23" borderId="52" xfId="0" applyFont="1" applyFill="1" applyBorder="1" applyAlignment="1">
      <alignment horizontal="center" vertical="center" wrapText="1"/>
    </xf>
    <xf numFmtId="0" fontId="13" fillId="23" borderId="53" xfId="0" applyFont="1" applyFill="1" applyBorder="1" applyAlignment="1">
      <alignment horizontal="center" vertical="center" wrapText="1"/>
    </xf>
    <xf numFmtId="0" fontId="41" fillId="32" borderId="111" xfId="0" applyFont="1" applyFill="1" applyBorder="1" applyAlignment="1" applyProtection="1">
      <alignment horizontal="center" vertical="center" wrapText="1"/>
      <protection locked="0"/>
    </xf>
    <xf numFmtId="0" fontId="40" fillId="32" borderId="111" xfId="0" applyFont="1" applyFill="1" applyBorder="1" applyAlignment="1">
      <alignment horizontal="center" vertical="center" wrapText="1"/>
    </xf>
    <xf numFmtId="0" fontId="14" fillId="0" borderId="53" xfId="0" applyFont="1" applyBorder="1" applyAlignment="1">
      <alignment horizontal="center" vertical="center" wrapText="1"/>
    </xf>
    <xf numFmtId="0" fontId="4" fillId="0" borderId="121" xfId="0" applyFont="1" applyFill="1" applyBorder="1" applyAlignment="1">
      <alignment horizontal="left" vertical="center" wrapText="1"/>
    </xf>
    <xf numFmtId="0" fontId="4" fillId="0" borderId="122" xfId="0" applyFont="1" applyFill="1" applyBorder="1" applyAlignment="1">
      <alignment horizontal="left" vertical="center" wrapText="1"/>
    </xf>
    <xf numFmtId="0" fontId="4" fillId="0" borderId="123" xfId="0" applyFont="1" applyFill="1" applyBorder="1" applyAlignment="1">
      <alignment horizontal="left" vertical="center" wrapText="1"/>
    </xf>
    <xf numFmtId="0" fontId="4" fillId="32" borderId="121" xfId="0" applyFont="1" applyFill="1" applyBorder="1" applyAlignment="1">
      <alignment horizontal="left" vertical="center" wrapText="1"/>
    </xf>
    <xf numFmtId="0" fontId="4" fillId="32" borderId="122" xfId="0" applyFont="1" applyFill="1" applyBorder="1" applyAlignment="1">
      <alignment horizontal="left" vertical="center" wrapText="1"/>
    </xf>
    <xf numFmtId="0" fontId="4" fillId="32" borderId="123" xfId="0" applyFont="1" applyFill="1" applyBorder="1" applyAlignment="1">
      <alignment horizontal="left" vertical="center" wrapText="1"/>
    </xf>
    <xf numFmtId="0" fontId="14" fillId="0" borderId="58" xfId="0" applyFont="1" applyBorder="1" applyAlignment="1">
      <alignment horizontal="center" vertical="center" wrapText="1"/>
    </xf>
    <xf numFmtId="0" fontId="14" fillId="0" borderId="66" xfId="0" applyFont="1" applyBorder="1" applyAlignment="1">
      <alignment horizontal="center" vertical="center" wrapText="1"/>
    </xf>
    <xf numFmtId="0" fontId="44" fillId="33" borderId="111" xfId="0" applyFont="1" applyFill="1" applyBorder="1" applyAlignment="1">
      <alignment horizontal="center" vertical="center" wrapText="1"/>
    </xf>
    <xf numFmtId="1" fontId="41" fillId="11" borderId="53" xfId="0" applyNumberFormat="1" applyFont="1" applyFill="1" applyBorder="1" applyAlignment="1" applyProtection="1">
      <alignment horizontal="center" vertical="center" wrapText="1"/>
      <protection locked="0"/>
    </xf>
    <xf numFmtId="1" fontId="13" fillId="23" borderId="54" xfId="0" applyNumberFormat="1" applyFont="1" applyFill="1" applyBorder="1" applyAlignment="1">
      <alignment horizontal="center" vertical="center" wrapText="1"/>
    </xf>
    <xf numFmtId="4" fontId="41" fillId="11" borderId="4" xfId="0" applyNumberFormat="1" applyFont="1" applyFill="1" applyBorder="1" applyAlignment="1" applyProtection="1">
      <alignment horizontal="center" vertical="center" wrapText="1"/>
      <protection locked="0"/>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1" xfId="0" applyFont="1" applyBorder="1" applyAlignment="1">
      <alignment horizontal="center" vertical="center" wrapText="1"/>
    </xf>
    <xf numFmtId="1" fontId="41" fillId="11" borderId="54" xfId="0" applyNumberFormat="1" applyFont="1" applyFill="1" applyBorder="1" applyAlignment="1" applyProtection="1">
      <alignment horizontal="center" vertical="center" wrapText="1"/>
      <protection locked="0"/>
    </xf>
    <xf numFmtId="1" fontId="41" fillId="15" borderId="45" xfId="0" applyNumberFormat="1" applyFont="1" applyFill="1" applyBorder="1" applyAlignment="1">
      <alignment horizontal="center" vertical="center" wrapText="1"/>
    </xf>
    <xf numFmtId="1" fontId="41" fillId="15" borderId="43" xfId="0" applyNumberFormat="1" applyFont="1" applyFill="1" applyBorder="1" applyAlignment="1">
      <alignment horizontal="center" vertical="center" wrapText="1"/>
    </xf>
    <xf numFmtId="4" fontId="41" fillId="15" borderId="45" xfId="0" applyNumberFormat="1" applyFont="1" applyFill="1" applyBorder="1" applyAlignment="1">
      <alignment horizontal="center" vertical="center" wrapText="1"/>
    </xf>
    <xf numFmtId="0" fontId="14" fillId="0" borderId="32" xfId="0" applyFont="1" applyBorder="1" applyAlignment="1">
      <alignment horizontal="center" vertical="center" wrapText="1"/>
    </xf>
    <xf numFmtId="0" fontId="14" fillId="0" borderId="34"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56" xfId="0" applyFont="1" applyBorder="1" applyAlignment="1">
      <alignment horizontal="center" vertical="center" wrapText="1"/>
    </xf>
    <xf numFmtId="4" fontId="41" fillId="0" borderId="30" xfId="0" applyNumberFormat="1" applyFont="1" applyBorder="1" applyAlignment="1" applyProtection="1">
      <alignment horizontal="center" vertical="center" wrapText="1"/>
      <protection locked="0"/>
    </xf>
    <xf numFmtId="4" fontId="41" fillId="0" borderId="56" xfId="0" applyNumberFormat="1" applyFont="1" applyBorder="1" applyAlignment="1" applyProtection="1">
      <alignment horizontal="center" vertical="center" wrapText="1"/>
      <protection locked="0"/>
    </xf>
    <xf numFmtId="1" fontId="41" fillId="0" borderId="30" xfId="0" applyNumberFormat="1" applyFont="1" applyBorder="1" applyAlignment="1" applyProtection="1">
      <alignment horizontal="center" vertical="center" wrapText="1"/>
      <protection locked="0"/>
    </xf>
    <xf numFmtId="1" fontId="41" fillId="0" borderId="56" xfId="0" applyNumberFormat="1" applyFont="1" applyBorder="1" applyAlignment="1" applyProtection="1">
      <alignment horizontal="center" vertical="center" wrapText="1"/>
      <protection locked="0"/>
    </xf>
    <xf numFmtId="44" fontId="13" fillId="11" borderId="49" xfId="11" applyFont="1" applyFill="1" applyBorder="1" applyAlignment="1">
      <alignment horizontal="center" vertical="center" wrapText="1"/>
    </xf>
    <xf numFmtId="44" fontId="13" fillId="11" borderId="57" xfId="11" applyFont="1" applyFill="1" applyBorder="1" applyAlignment="1">
      <alignment horizontal="center" vertical="center" wrapText="1"/>
    </xf>
    <xf numFmtId="44" fontId="41" fillId="11" borderId="49" xfId="11" applyFont="1" applyFill="1" applyBorder="1" applyAlignment="1" applyProtection="1">
      <alignment horizontal="center" vertical="center" wrapText="1"/>
      <protection locked="0"/>
    </xf>
    <xf numFmtId="44" fontId="41" fillId="11" borderId="57" xfId="11" applyFont="1" applyFill="1" applyBorder="1" applyAlignment="1" applyProtection="1">
      <alignment horizontal="center" vertical="center" wrapText="1"/>
      <protection locked="0"/>
    </xf>
    <xf numFmtId="0" fontId="42" fillId="32" borderId="111" xfId="14" applyFill="1" applyBorder="1" applyAlignment="1" applyProtection="1">
      <alignment horizontal="left" vertical="center" wrapText="1"/>
      <protection locked="0"/>
    </xf>
    <xf numFmtId="0" fontId="57" fillId="32" borderId="111" xfId="14" applyFont="1" applyFill="1" applyBorder="1" applyAlignment="1" applyProtection="1">
      <alignment horizontal="left" vertical="center" wrapText="1"/>
      <protection locked="0"/>
    </xf>
    <xf numFmtId="0" fontId="48" fillId="17" borderId="111" xfId="0" applyFont="1" applyFill="1" applyBorder="1" applyAlignment="1">
      <alignment horizontal="center" vertical="center" wrapText="1"/>
    </xf>
    <xf numFmtId="0" fontId="13" fillId="32" borderId="111" xfId="0" applyFont="1" applyFill="1" applyBorder="1" applyAlignment="1" applyProtection="1">
      <alignment horizontal="center" vertical="center" wrapText="1"/>
      <protection locked="0"/>
    </xf>
    <xf numFmtId="0" fontId="13" fillId="32" borderId="121" xfId="0" applyFont="1" applyFill="1" applyBorder="1" applyAlignment="1" applyProtection="1">
      <alignment horizontal="center" vertical="center" wrapText="1"/>
      <protection locked="0"/>
    </xf>
    <xf numFmtId="0" fontId="13" fillId="32" borderId="122" xfId="0" applyFont="1" applyFill="1" applyBorder="1" applyAlignment="1" applyProtection="1">
      <alignment horizontal="center" vertical="center" wrapText="1"/>
      <protection locked="0"/>
    </xf>
    <xf numFmtId="0" fontId="13" fillId="32" borderId="123" xfId="0" applyFont="1" applyFill="1" applyBorder="1" applyAlignment="1" applyProtection="1">
      <alignment horizontal="center" vertical="center" wrapText="1"/>
      <protection locked="0"/>
    </xf>
    <xf numFmtId="0" fontId="76" fillId="32" borderId="111" xfId="0" applyFont="1" applyFill="1" applyBorder="1" applyAlignment="1" applyProtection="1">
      <alignment horizontal="center" vertical="center" wrapText="1"/>
      <protection locked="0"/>
    </xf>
    <xf numFmtId="0" fontId="43" fillId="34" borderId="111" xfId="0" applyFont="1" applyFill="1" applyBorder="1" applyAlignment="1">
      <alignment horizontal="center" vertical="center" wrapText="1"/>
    </xf>
    <xf numFmtId="0" fontId="47" fillId="17" borderId="113" xfId="0" applyFont="1" applyFill="1" applyBorder="1" applyAlignment="1">
      <alignment horizontal="center" vertical="center" wrapText="1"/>
    </xf>
    <xf numFmtId="0" fontId="40" fillId="32" borderId="111" xfId="0" applyFont="1" applyFill="1" applyBorder="1" applyAlignment="1">
      <alignment horizontal="left" vertical="center" wrapText="1"/>
    </xf>
    <xf numFmtId="0" fontId="14" fillId="32" borderId="111" xfId="0" applyFont="1" applyFill="1" applyBorder="1" applyAlignment="1">
      <alignment horizontal="left" vertical="center" wrapText="1"/>
    </xf>
    <xf numFmtId="0" fontId="13" fillId="34" borderId="111" xfId="0" applyFont="1" applyFill="1" applyBorder="1" applyAlignment="1">
      <alignment horizontal="center" vertical="center" wrapText="1"/>
    </xf>
    <xf numFmtId="0" fontId="9" fillId="0" borderId="111" xfId="5" applyFont="1" applyBorder="1" applyAlignment="1">
      <alignment horizontal="center" vertical="center"/>
    </xf>
    <xf numFmtId="43" fontId="59" fillId="34" borderId="111" xfId="1" applyFont="1" applyFill="1" applyBorder="1" applyAlignment="1">
      <alignment horizontal="left" vertical="center" wrapText="1"/>
    </xf>
    <xf numFmtId="0" fontId="9" fillId="34" borderId="111" xfId="5" applyFont="1" applyFill="1" applyBorder="1" applyAlignment="1">
      <alignment horizontal="left" vertical="center" wrapText="1"/>
    </xf>
    <xf numFmtId="0" fontId="20" fillId="33" borderId="113" xfId="5" applyFont="1" applyFill="1" applyBorder="1" applyAlignment="1">
      <alignment horizontal="left" vertical="center"/>
    </xf>
    <xf numFmtId="43" fontId="17" fillId="33" borderId="111" xfId="1" applyFont="1" applyFill="1" applyBorder="1" applyAlignment="1">
      <alignment horizontal="left" vertical="center" wrapText="1"/>
    </xf>
    <xf numFmtId="43" fontId="58" fillId="33" borderId="111" xfId="1" applyFont="1" applyFill="1" applyBorder="1" applyAlignment="1">
      <alignment horizontal="left" vertical="center" wrapText="1"/>
    </xf>
    <xf numFmtId="0" fontId="9" fillId="17" borderId="111" xfId="5" applyFont="1" applyFill="1" applyBorder="1" applyAlignment="1">
      <alignment horizontal="center" vertical="center"/>
    </xf>
    <xf numFmtId="0" fontId="9" fillId="0" borderId="111" xfId="5" applyFont="1" applyBorder="1" applyAlignment="1">
      <alignment horizontal="center" vertical="center" wrapText="1"/>
    </xf>
    <xf numFmtId="43" fontId="17" fillId="33" borderId="111" xfId="1" applyFont="1" applyFill="1" applyBorder="1" applyAlignment="1">
      <alignment horizontal="center" vertical="center" wrapText="1"/>
    </xf>
    <xf numFmtId="43" fontId="8" fillId="0" borderId="111" xfId="1" applyFont="1" applyFill="1" applyBorder="1" applyAlignment="1">
      <alignment horizontal="center" vertical="center" wrapText="1"/>
    </xf>
    <xf numFmtId="0" fontId="1" fillId="0" borderId="111" xfId="0" applyFont="1" applyBorder="1" applyAlignment="1">
      <alignment horizontal="center" vertical="center" wrapText="1"/>
    </xf>
    <xf numFmtId="43" fontId="8" fillId="0" borderId="111" xfId="1" applyFont="1" applyFill="1" applyBorder="1" applyAlignment="1">
      <alignment horizontal="left" vertical="center" wrapText="1"/>
    </xf>
    <xf numFmtId="0" fontId="1" fillId="0" borderId="111" xfId="0" applyFont="1" applyBorder="1" applyAlignment="1">
      <alignment horizontal="left" vertical="center" wrapText="1"/>
    </xf>
    <xf numFmtId="43" fontId="9" fillId="34" borderId="111" xfId="1" applyFont="1" applyFill="1" applyBorder="1" applyAlignment="1">
      <alignment horizontal="left" vertical="center" wrapText="1"/>
    </xf>
    <xf numFmtId="43" fontId="17" fillId="33" borderId="115" xfId="1" applyFont="1" applyFill="1" applyBorder="1" applyAlignment="1">
      <alignment horizontal="left" vertical="center" wrapText="1"/>
    </xf>
    <xf numFmtId="43" fontId="17" fillId="33" borderId="116" xfId="1" applyFont="1" applyFill="1" applyBorder="1" applyAlignment="1">
      <alignment horizontal="left" vertical="center" wrapText="1"/>
    </xf>
    <xf numFmtId="0" fontId="9" fillId="0" borderId="117" xfId="5" applyFont="1" applyBorder="1" applyAlignment="1">
      <alignment horizontal="center" vertical="center" wrapText="1"/>
    </xf>
    <xf numFmtId="0" fontId="9" fillId="0" borderId="118" xfId="5" applyFont="1" applyBorder="1" applyAlignment="1">
      <alignment horizontal="center" vertical="center" wrapText="1"/>
    </xf>
    <xf numFmtId="0" fontId="9" fillId="0" borderId="119" xfId="5" applyFont="1" applyBorder="1" applyAlignment="1">
      <alignment horizontal="center" vertical="center" wrapText="1"/>
    </xf>
    <xf numFmtId="43" fontId="9" fillId="34" borderId="120"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9" fillId="0" borderId="44" xfId="5" applyFont="1" applyBorder="1" applyAlignment="1">
      <alignment horizontal="center" vertical="center" wrapText="1"/>
    </xf>
    <xf numFmtId="0" fontId="9" fillId="0" borderId="45" xfId="5" applyFont="1" applyBorder="1" applyAlignment="1">
      <alignment horizontal="center" vertical="center" wrapText="1"/>
    </xf>
    <xf numFmtId="0" fontId="9" fillId="0" borderId="43" xfId="5" applyFont="1" applyBorder="1" applyAlignment="1">
      <alignment horizontal="center" vertical="center" wrapText="1"/>
    </xf>
    <xf numFmtId="43" fontId="9" fillId="34" borderId="113" xfId="1" applyFont="1" applyFill="1" applyBorder="1" applyAlignment="1">
      <alignment horizontal="left" vertical="center" wrapText="1"/>
    </xf>
    <xf numFmtId="43" fontId="17" fillId="33" borderId="0" xfId="1" applyFont="1" applyFill="1" applyBorder="1" applyAlignment="1">
      <alignment horizontal="left" vertical="center" wrapText="1"/>
    </xf>
    <xf numFmtId="43" fontId="8" fillId="32" borderId="111" xfId="1" applyFont="1" applyFill="1" applyBorder="1" applyAlignment="1">
      <alignment horizontal="left" vertical="center" wrapText="1"/>
    </xf>
    <xf numFmtId="10" fontId="8" fillId="32" borderId="0" xfId="5" applyNumberFormat="1" applyFont="1" applyFill="1" applyAlignment="1">
      <alignment horizontal="left" vertical="center" wrapText="1"/>
    </xf>
    <xf numFmtId="0" fontId="0" fillId="32" borderId="0" xfId="0" applyFill="1" applyAlignment="1">
      <alignment horizontal="left" vertical="center" wrapText="1"/>
    </xf>
    <xf numFmtId="0" fontId="17" fillId="33" borderId="111" xfId="5" applyFont="1" applyFill="1" applyBorder="1" applyAlignment="1">
      <alignment horizontal="center" vertical="center" wrapText="1"/>
    </xf>
    <xf numFmtId="0" fontId="61" fillId="32" borderId="111" xfId="5" applyFont="1" applyFill="1" applyBorder="1" applyAlignment="1">
      <alignment horizontal="left" vertical="center" wrapText="1"/>
    </xf>
    <xf numFmtId="43" fontId="17" fillId="18" borderId="18" xfId="1" applyFont="1" applyFill="1" applyBorder="1" applyAlignment="1">
      <alignment horizontal="center" vertical="center" wrapText="1"/>
    </xf>
    <xf numFmtId="43" fontId="17" fillId="18" borderId="19" xfId="1" applyFont="1" applyFill="1" applyBorder="1" applyAlignment="1">
      <alignment horizontal="center" vertical="center" wrapText="1"/>
    </xf>
    <xf numFmtId="43" fontId="17" fillId="18" borderId="42" xfId="1" applyFont="1" applyFill="1" applyBorder="1" applyAlignment="1">
      <alignment horizontal="center" vertical="center" wrapText="1"/>
    </xf>
    <xf numFmtId="0" fontId="9" fillId="16" borderId="49" xfId="5" applyFont="1" applyFill="1" applyBorder="1" applyAlignment="1">
      <alignment horizontal="center" vertical="center" wrapText="1"/>
    </xf>
    <xf numFmtId="0" fontId="9" fillId="16" borderId="57" xfId="5" applyFont="1" applyFill="1" applyBorder="1" applyAlignment="1">
      <alignment horizontal="center" vertical="center" wrapText="1"/>
    </xf>
    <xf numFmtId="0" fontId="17" fillId="18" borderId="1" xfId="5" applyFont="1" applyFill="1" applyBorder="1" applyAlignment="1">
      <alignment horizontal="center" vertical="center" wrapText="1"/>
    </xf>
    <xf numFmtId="0" fontId="17" fillId="18" borderId="3" xfId="5" applyFont="1" applyFill="1" applyBorder="1" applyAlignment="1">
      <alignment horizontal="center" vertical="center" wrapText="1"/>
    </xf>
    <xf numFmtId="0" fontId="9" fillId="0" borderId="1" xfId="5" applyFont="1" applyBorder="1" applyAlignment="1">
      <alignment horizontal="center" vertical="center" wrapText="1"/>
    </xf>
    <xf numFmtId="0" fontId="9" fillId="0" borderId="3" xfId="5" applyFont="1" applyBorder="1" applyAlignment="1">
      <alignment horizontal="center" vertical="center" wrapText="1"/>
    </xf>
    <xf numFmtId="43" fontId="9" fillId="16" borderId="1" xfId="1" applyFont="1" applyFill="1" applyBorder="1" applyAlignment="1">
      <alignment horizontal="right" vertical="center" wrapText="1"/>
    </xf>
    <xf numFmtId="43" fontId="9" fillId="16" borderId="3" xfId="1" applyFont="1" applyFill="1" applyBorder="1" applyAlignment="1">
      <alignment horizontal="right" vertical="center" wrapText="1"/>
    </xf>
    <xf numFmtId="0" fontId="2" fillId="16" borderId="1" xfId="0" applyFont="1" applyFill="1" applyBorder="1" applyAlignment="1">
      <alignment horizontal="center" vertical="center"/>
    </xf>
    <xf numFmtId="0" fontId="2" fillId="16" borderId="3" xfId="0" applyFont="1" applyFill="1" applyBorder="1" applyAlignment="1">
      <alignment horizontal="center" vertical="center"/>
    </xf>
    <xf numFmtId="0" fontId="2" fillId="0" borderId="0" xfId="0" applyFont="1" applyAlignment="1">
      <alignment horizontal="center" vertical="center"/>
    </xf>
    <xf numFmtId="43" fontId="17" fillId="18" borderId="1" xfId="1" applyFont="1" applyFill="1" applyBorder="1" applyAlignment="1">
      <alignment horizontal="center" vertical="center" wrapText="1"/>
    </xf>
    <xf numFmtId="43" fontId="17" fillId="18" borderId="3" xfId="1" applyFont="1" applyFill="1" applyBorder="1" applyAlignment="1">
      <alignment horizontal="center"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16" borderId="1" xfId="1" applyFont="1" applyFill="1" applyBorder="1" applyAlignment="1">
      <alignment vertical="center" wrapText="1"/>
    </xf>
    <xf numFmtId="43" fontId="9" fillId="16" borderId="3" xfId="1" applyFont="1" applyFill="1" applyBorder="1" applyAlignment="1">
      <alignment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42" xfId="0" applyFont="1" applyBorder="1" applyAlignment="1">
      <alignment horizontal="center" vertical="center"/>
    </xf>
    <xf numFmtId="43" fontId="9" fillId="16" borderId="26" xfId="1" applyFont="1" applyFill="1" applyBorder="1" applyAlignment="1">
      <alignment horizontal="right" vertical="center" wrapText="1"/>
    </xf>
    <xf numFmtId="0" fontId="31" fillId="14" borderId="0" xfId="0" applyFont="1" applyFill="1" applyAlignment="1">
      <alignment horizontal="center" vertical="center"/>
    </xf>
    <xf numFmtId="166" fontId="25" fillId="3" borderId="26" xfId="0" applyNumberFormat="1" applyFont="1" applyFill="1" applyBorder="1" applyAlignment="1">
      <alignment horizontal="center" vertical="center"/>
    </xf>
    <xf numFmtId="0" fontId="25" fillId="3" borderId="26" xfId="0" applyFont="1" applyFill="1" applyBorder="1" applyAlignment="1">
      <alignment horizontal="left" vertical="center"/>
    </xf>
    <xf numFmtId="0" fontId="9" fillId="16" borderId="52" xfId="0" applyFont="1" applyFill="1" applyBorder="1" applyAlignment="1">
      <alignment horizontal="center" vertical="center" wrapText="1"/>
    </xf>
    <xf numFmtId="0" fontId="9" fillId="16" borderId="54" xfId="0" applyFont="1" applyFill="1" applyBorder="1" applyAlignment="1">
      <alignment horizontal="center" vertical="center" wrapText="1"/>
    </xf>
    <xf numFmtId="0" fontId="9" fillId="16" borderId="26" xfId="0" applyFont="1" applyFill="1" applyBorder="1" applyAlignment="1">
      <alignment horizontal="center" vertical="center" wrapText="1"/>
    </xf>
    <xf numFmtId="0" fontId="17" fillId="33" borderId="66" xfId="0" applyFont="1" applyFill="1" applyBorder="1" applyAlignment="1">
      <alignment horizontal="center" vertical="center"/>
    </xf>
    <xf numFmtId="0" fontId="58" fillId="33" borderId="113" xfId="0" applyFont="1" applyFill="1" applyBorder="1" applyAlignment="1">
      <alignment horizontal="right" vertical="center"/>
    </xf>
    <xf numFmtId="43" fontId="9" fillId="17" borderId="94" xfId="1" applyFont="1" applyFill="1" applyBorder="1" applyAlignment="1">
      <alignment horizontal="center" vertical="center" wrapText="1"/>
    </xf>
    <xf numFmtId="43" fontId="9" fillId="17" borderId="66" xfId="1" applyFont="1" applyFill="1" applyBorder="1" applyAlignment="1">
      <alignment horizontal="center" vertical="center" wrapText="1"/>
    </xf>
    <xf numFmtId="43" fontId="61" fillId="34" borderId="111" xfId="1" applyFont="1" applyFill="1" applyBorder="1" applyAlignment="1">
      <alignment horizontal="center" vertical="center" wrapText="1"/>
    </xf>
    <xf numFmtId="43" fontId="17" fillId="33" borderId="111" xfId="1" applyFont="1" applyFill="1" applyBorder="1" applyAlignment="1">
      <alignment horizontal="right" vertical="center" wrapText="1"/>
    </xf>
    <xf numFmtId="43" fontId="9" fillId="16" borderId="27" xfId="1" applyFont="1" applyFill="1" applyBorder="1" applyAlignment="1">
      <alignment vertical="center" wrapText="1"/>
    </xf>
    <xf numFmtId="43" fontId="9" fillId="16" borderId="65" xfId="1" applyFont="1" applyFill="1" applyBorder="1" applyAlignment="1">
      <alignment vertical="center" wrapText="1"/>
    </xf>
    <xf numFmtId="0" fontId="2" fillId="0" borderId="66" xfId="0" applyFont="1" applyBorder="1" applyAlignment="1">
      <alignment horizontal="center" vertical="center"/>
    </xf>
    <xf numFmtId="43" fontId="17" fillId="33" borderId="17" xfId="1" applyFont="1" applyFill="1" applyBorder="1" applyAlignment="1">
      <alignment horizontal="center" vertical="center" wrapText="1"/>
    </xf>
    <xf numFmtId="43" fontId="17" fillId="33" borderId="0" xfId="1" applyFont="1" applyFill="1" applyBorder="1" applyAlignment="1">
      <alignment horizontal="center" vertical="center" wrapText="1"/>
    </xf>
    <xf numFmtId="0" fontId="61" fillId="34" borderId="111" xfId="5" applyFont="1" applyFill="1" applyBorder="1" applyAlignment="1">
      <alignment horizontal="right" vertical="center" wrapText="1"/>
    </xf>
    <xf numFmtId="0" fontId="17" fillId="0" borderId="18" xfId="5" applyFont="1" applyBorder="1" applyAlignment="1">
      <alignment horizontal="center" vertical="center" wrapText="1"/>
    </xf>
    <xf numFmtId="0" fontId="17" fillId="0" borderId="19" xfId="5" applyFont="1" applyBorder="1" applyAlignment="1">
      <alignment horizontal="center" vertical="center" wrapText="1"/>
    </xf>
    <xf numFmtId="0" fontId="17" fillId="0" borderId="110" xfId="5" applyFont="1" applyBorder="1" applyAlignment="1">
      <alignment horizontal="center" vertical="center" wrapText="1"/>
    </xf>
    <xf numFmtId="0" fontId="2" fillId="15" borderId="44" xfId="5" applyFont="1" applyFill="1" applyBorder="1" applyAlignment="1">
      <alignment horizontal="left" vertical="center" wrapText="1"/>
    </xf>
    <xf numFmtId="0" fontId="2" fillId="15" borderId="43" xfId="5" applyFont="1" applyFill="1" applyBorder="1" applyAlignment="1">
      <alignment horizontal="left" vertical="center" wrapText="1"/>
    </xf>
    <xf numFmtId="43" fontId="9" fillId="16" borderId="1" xfId="1" applyFont="1" applyFill="1" applyBorder="1" applyAlignment="1">
      <alignment horizontal="center" vertical="center" wrapText="1"/>
    </xf>
    <xf numFmtId="43" fontId="9" fillId="16" borderId="43" xfId="1" applyFont="1" applyFill="1" applyBorder="1" applyAlignment="1">
      <alignment horizontal="center" vertical="center" wrapText="1"/>
    </xf>
    <xf numFmtId="0" fontId="17" fillId="18" borderId="17" xfId="5" applyFont="1" applyFill="1" applyBorder="1" applyAlignment="1">
      <alignment horizontal="left" vertical="center" wrapText="1"/>
    </xf>
    <xf numFmtId="0" fontId="17" fillId="18" borderId="85" xfId="5" applyFont="1" applyFill="1" applyBorder="1" applyAlignment="1">
      <alignment horizontal="left" vertical="center" wrapText="1"/>
    </xf>
    <xf numFmtId="43" fontId="9" fillId="16" borderId="3" xfId="1" applyFont="1" applyFill="1" applyBorder="1" applyAlignment="1">
      <alignment horizontal="center" vertical="center" wrapText="1"/>
    </xf>
    <xf numFmtId="0" fontId="2" fillId="17" borderId="1" xfId="0" applyFont="1" applyFill="1" applyBorder="1" applyAlignment="1">
      <alignment horizontal="center" vertical="center"/>
    </xf>
    <xf numFmtId="0" fontId="2" fillId="17" borderId="2" xfId="0" applyFont="1" applyFill="1" applyBorder="1" applyAlignment="1">
      <alignment horizontal="center" vertical="center"/>
    </xf>
    <xf numFmtId="0" fontId="2" fillId="17" borderId="3" xfId="0" applyFont="1" applyFill="1" applyBorder="1" applyAlignment="1">
      <alignment horizontal="center" vertical="center"/>
    </xf>
    <xf numFmtId="0" fontId="2" fillId="14" borderId="0" xfId="0" applyFont="1" applyFill="1" applyAlignment="1">
      <alignment horizontal="center" vertical="center"/>
    </xf>
    <xf numFmtId="0" fontId="9" fillId="16" borderId="60" xfId="0" applyFont="1" applyFill="1" applyBorder="1" applyAlignment="1">
      <alignment horizontal="center" vertical="center" wrapText="1"/>
    </xf>
    <xf numFmtId="0" fontId="0" fillId="0" borderId="19"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3" fontId="9" fillId="0" borderId="1" xfId="1" applyFont="1" applyFill="1" applyBorder="1" applyAlignment="1">
      <alignment horizontal="center" vertical="center" wrapText="1"/>
    </xf>
    <xf numFmtId="43" fontId="9" fillId="0" borderId="2" xfId="1" applyFont="1" applyFill="1" applyBorder="1" applyAlignment="1">
      <alignment horizontal="center" vertical="center" wrapText="1"/>
    </xf>
    <xf numFmtId="0" fontId="9" fillId="16" borderId="44" xfId="0" applyFont="1" applyFill="1" applyBorder="1" applyAlignment="1">
      <alignment horizontal="center" vertical="center" wrapText="1"/>
    </xf>
    <xf numFmtId="0" fontId="9" fillId="16" borderId="17" xfId="0" applyFont="1" applyFill="1" applyBorder="1" applyAlignment="1">
      <alignment horizontal="center" vertical="center" wrapText="1"/>
    </xf>
    <xf numFmtId="0" fontId="9" fillId="16" borderId="1" xfId="0" applyFont="1" applyFill="1" applyBorder="1" applyAlignment="1">
      <alignment horizontal="center" vertical="center" wrapText="1"/>
    </xf>
    <xf numFmtId="0" fontId="9" fillId="16" borderId="3" xfId="0" applyFont="1" applyFill="1" applyBorder="1" applyAlignment="1">
      <alignment horizontal="center" vertical="center" wrapText="1"/>
    </xf>
    <xf numFmtId="166" fontId="25" fillId="3" borderId="27" xfId="0" applyNumberFormat="1" applyFont="1" applyFill="1" applyBorder="1" applyAlignment="1">
      <alignment horizontal="center" vertical="center"/>
    </xf>
    <xf numFmtId="166" fontId="25" fillId="3" borderId="24" xfId="0" applyNumberFormat="1" applyFont="1" applyFill="1" applyBorder="1" applyAlignment="1">
      <alignment horizontal="center" vertical="center"/>
    </xf>
    <xf numFmtId="0" fontId="15" fillId="3" borderId="27" xfId="0" applyFont="1" applyFill="1" applyBorder="1" applyAlignment="1">
      <alignment horizontal="left" vertical="center"/>
    </xf>
    <xf numFmtId="0" fontId="15" fillId="3" borderId="65" xfId="0" applyFont="1" applyFill="1" applyBorder="1" applyAlignment="1">
      <alignment horizontal="left" vertical="center"/>
    </xf>
    <xf numFmtId="43" fontId="9" fillId="0" borderId="3" xfId="1" applyFont="1" applyFill="1" applyBorder="1" applyAlignment="1">
      <alignment horizontal="center" vertical="center" wrapText="1"/>
    </xf>
    <xf numFmtId="43" fontId="9" fillId="16" borderId="44" xfId="1" applyFont="1" applyFill="1" applyBorder="1" applyAlignment="1">
      <alignment vertical="center" wrapText="1"/>
    </xf>
    <xf numFmtId="0" fontId="26" fillId="20" borderId="36" xfId="0" applyFont="1" applyFill="1" applyBorder="1" applyAlignment="1">
      <alignment horizontal="center" vertical="center" wrapText="1"/>
    </xf>
    <xf numFmtId="0" fontId="26" fillId="20" borderId="31" xfId="0" applyFont="1" applyFill="1" applyBorder="1" applyAlignment="1">
      <alignment horizontal="center" vertical="center" wrapText="1"/>
    </xf>
    <xf numFmtId="0" fontId="26" fillId="20" borderId="56" xfId="0" applyFont="1" applyFill="1" applyBorder="1" applyAlignment="1">
      <alignment horizontal="center" vertical="center" wrapText="1"/>
    </xf>
    <xf numFmtId="0" fontId="29" fillId="33" borderId="124" xfId="0" applyFont="1" applyFill="1" applyBorder="1" applyAlignment="1">
      <alignment horizontal="center" vertical="center" wrapText="1"/>
    </xf>
    <xf numFmtId="0" fontId="29" fillId="33" borderId="114" xfId="0" applyFont="1" applyFill="1" applyBorder="1" applyAlignment="1">
      <alignment horizontal="center" vertical="center" wrapText="1"/>
    </xf>
    <xf numFmtId="0" fontId="29" fillId="33" borderId="112" xfId="0" applyFont="1" applyFill="1" applyBorder="1" applyAlignment="1">
      <alignment horizontal="center" vertical="center" wrapText="1"/>
    </xf>
    <xf numFmtId="0" fontId="29" fillId="33" borderId="125" xfId="0" applyFont="1" applyFill="1" applyBorder="1" applyAlignment="1">
      <alignment horizontal="center" vertical="center" wrapText="1"/>
    </xf>
    <xf numFmtId="0" fontId="29" fillId="33" borderId="108" xfId="0" applyFont="1" applyFill="1" applyBorder="1" applyAlignment="1">
      <alignment horizontal="center" vertical="center" wrapText="1"/>
    </xf>
    <xf numFmtId="0" fontId="29" fillId="18" borderId="1" xfId="0" applyFont="1" applyFill="1" applyBorder="1" applyAlignment="1">
      <alignment horizontal="center" vertical="center" wrapText="1"/>
    </xf>
    <xf numFmtId="0" fontId="29" fillId="18" borderId="93" xfId="0" applyFont="1" applyFill="1" applyBorder="1" applyAlignment="1">
      <alignment horizontal="center" vertical="center" wrapText="1"/>
    </xf>
    <xf numFmtId="0" fontId="26" fillId="5" borderId="0" xfId="0" applyFont="1" applyFill="1" applyAlignment="1">
      <alignment horizontal="center" vertical="center" wrapText="1"/>
    </xf>
    <xf numFmtId="0" fontId="28" fillId="5" borderId="66" xfId="0" applyFont="1" applyFill="1" applyBorder="1" applyAlignment="1">
      <alignment horizontal="center" vertical="center" wrapText="1"/>
    </xf>
    <xf numFmtId="0" fontId="26" fillId="0" borderId="9" xfId="0" applyFont="1" applyBorder="1" applyAlignment="1">
      <alignment horizontal="center" vertical="center"/>
    </xf>
    <xf numFmtId="0" fontId="26" fillId="0" borderId="0" xfId="0" applyFont="1" applyAlignment="1">
      <alignment horizontal="center" vertical="center"/>
    </xf>
    <xf numFmtId="0" fontId="28" fillId="10" borderId="1" xfId="0" applyFont="1" applyFill="1" applyBorder="1" applyAlignment="1">
      <alignment horizontal="center" vertical="center"/>
    </xf>
    <xf numFmtId="0" fontId="27" fillId="10" borderId="2" xfId="0" applyFont="1" applyFill="1" applyBorder="1" applyAlignment="1">
      <alignment horizontal="center" vertical="center"/>
    </xf>
    <xf numFmtId="0" fontId="27" fillId="10" borderId="3" xfId="0" applyFont="1" applyFill="1" applyBorder="1" applyAlignment="1">
      <alignment horizontal="center" vertical="center"/>
    </xf>
    <xf numFmtId="0" fontId="29" fillId="18" borderId="1" xfId="0" applyFont="1" applyFill="1" applyBorder="1" applyAlignment="1">
      <alignment horizontal="center" vertical="center"/>
    </xf>
    <xf numFmtId="0" fontId="29" fillId="18" borderId="2" xfId="0" applyFont="1" applyFill="1" applyBorder="1" applyAlignment="1">
      <alignment horizontal="center" vertical="center"/>
    </xf>
    <xf numFmtId="0" fontId="29" fillId="18" borderId="93" xfId="0" applyFont="1" applyFill="1" applyBorder="1" applyAlignment="1">
      <alignment horizontal="center" vertical="center"/>
    </xf>
    <xf numFmtId="0" fontId="26" fillId="16" borderId="52" xfId="0" applyFont="1" applyFill="1" applyBorder="1" applyAlignment="1">
      <alignment horizontal="center" vertical="center" wrapText="1"/>
    </xf>
    <xf numFmtId="0" fontId="26" fillId="16" borderId="54" xfId="0" applyFont="1" applyFill="1" applyBorder="1" applyAlignment="1">
      <alignment horizontal="center" vertical="center" wrapText="1"/>
    </xf>
    <xf numFmtId="0" fontId="26" fillId="16" borderId="26" xfId="0"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26" fillId="16" borderId="20" xfId="0" applyFont="1" applyFill="1" applyBorder="1" applyAlignment="1">
      <alignment horizontal="center" vertical="center" wrapText="1"/>
    </xf>
    <xf numFmtId="0" fontId="26" fillId="16" borderId="46" xfId="0" applyFont="1" applyFill="1" applyBorder="1" applyAlignment="1">
      <alignment horizontal="center" vertical="center" wrapText="1"/>
    </xf>
    <xf numFmtId="0" fontId="26" fillId="16" borderId="59" xfId="0" applyFont="1" applyFill="1" applyBorder="1" applyAlignment="1">
      <alignment horizontal="center" vertical="center" wrapText="1"/>
    </xf>
    <xf numFmtId="0" fontId="26" fillId="16" borderId="47" xfId="0" applyFont="1" applyFill="1" applyBorder="1" applyAlignment="1">
      <alignment horizontal="center" vertical="center" wrapText="1"/>
    </xf>
    <xf numFmtId="0" fontId="26" fillId="16" borderId="7" xfId="0" applyFont="1" applyFill="1" applyBorder="1" applyAlignment="1">
      <alignment horizontal="center" vertical="center" wrapText="1"/>
    </xf>
    <xf numFmtId="0" fontId="26" fillId="16" borderId="10" xfId="0" applyFont="1" applyFill="1" applyBorder="1" applyAlignment="1">
      <alignment horizontal="center" vertical="center" wrapText="1"/>
    </xf>
    <xf numFmtId="0" fontId="28" fillId="0" borderId="0" xfId="0" applyFont="1" applyAlignment="1">
      <alignment horizontal="center" vertical="center"/>
    </xf>
    <xf numFmtId="0" fontId="31" fillId="16" borderId="1" xfId="0" applyFont="1" applyFill="1" applyBorder="1" applyAlignment="1">
      <alignment horizontal="center" vertical="center" wrapText="1"/>
    </xf>
    <xf numFmtId="0" fontId="31" fillId="16" borderId="3" xfId="0" applyFont="1" applyFill="1" applyBorder="1" applyAlignment="1">
      <alignment horizontal="center" vertical="center" wrapText="1"/>
    </xf>
    <xf numFmtId="0" fontId="26" fillId="20" borderId="63" xfId="0" applyFont="1" applyFill="1" applyBorder="1" applyAlignment="1">
      <alignment horizontal="center" vertical="center" wrapText="1"/>
    </xf>
    <xf numFmtId="0" fontId="26" fillId="20" borderId="45" xfId="0" applyFont="1" applyFill="1" applyBorder="1" applyAlignment="1">
      <alignment horizontal="center" vertical="center" wrapText="1"/>
    </xf>
    <xf numFmtId="0" fontId="26" fillId="20" borderId="43" xfId="0" applyFont="1" applyFill="1" applyBorder="1" applyAlignment="1">
      <alignment horizontal="center" vertical="center" wrapText="1"/>
    </xf>
    <xf numFmtId="0" fontId="26" fillId="20" borderId="32" xfId="0" applyFont="1" applyFill="1" applyBorder="1" applyAlignment="1">
      <alignment horizontal="center" vertical="center" wrapText="1"/>
    </xf>
    <xf numFmtId="0" fontId="26" fillId="16" borderId="13" xfId="0" applyFont="1" applyFill="1" applyBorder="1" applyAlignment="1">
      <alignment horizontal="center" vertical="center" wrapText="1"/>
    </xf>
    <xf numFmtId="0" fontId="26" fillId="16" borderId="14" xfId="0" applyFont="1" applyFill="1" applyBorder="1" applyAlignment="1">
      <alignment horizontal="center" vertical="center" wrapText="1"/>
    </xf>
    <xf numFmtId="0" fontId="26" fillId="16" borderId="4" xfId="0" applyFont="1" applyFill="1" applyBorder="1" applyAlignment="1">
      <alignment horizontal="center" vertical="center" wrapText="1"/>
    </xf>
    <xf numFmtId="0" fontId="26" fillId="16" borderId="5" xfId="0" applyFont="1" applyFill="1" applyBorder="1" applyAlignment="1">
      <alignment horizontal="center" vertical="center" wrapText="1"/>
    </xf>
    <xf numFmtId="0" fontId="26" fillId="36" borderId="66" xfId="0" applyFont="1" applyFill="1" applyBorder="1" applyAlignment="1">
      <alignment horizontal="center" vertical="center" wrapText="1"/>
    </xf>
    <xf numFmtId="0" fontId="26" fillId="4" borderId="26" xfId="0" applyFont="1" applyFill="1" applyBorder="1" applyAlignment="1">
      <alignment horizontal="center" vertical="center" wrapText="1"/>
    </xf>
    <xf numFmtId="0" fontId="29" fillId="34" borderId="66" xfId="0" applyFont="1" applyFill="1" applyBorder="1" applyAlignment="1">
      <alignment horizontal="right" vertical="center" wrapText="1"/>
    </xf>
    <xf numFmtId="0" fontId="27" fillId="0" borderId="1" xfId="0" applyFont="1" applyBorder="1" applyAlignment="1">
      <alignment horizontal="center" vertical="top"/>
    </xf>
    <xf numFmtId="0" fontId="27" fillId="0" borderId="2" xfId="0" applyFont="1" applyBorder="1" applyAlignment="1">
      <alignment horizontal="center" vertical="top"/>
    </xf>
    <xf numFmtId="0" fontId="27" fillId="0" borderId="3" xfId="0" applyFont="1" applyBorder="1" applyAlignment="1">
      <alignment horizontal="center" vertical="top"/>
    </xf>
    <xf numFmtId="43" fontId="29" fillId="18" borderId="18" xfId="1" applyFont="1" applyFill="1" applyBorder="1" applyAlignment="1">
      <alignment horizontal="center" vertical="center" wrapText="1"/>
    </xf>
    <xf numFmtId="43" fontId="29" fillId="18" borderId="19" xfId="1" applyFont="1" applyFill="1" applyBorder="1" applyAlignment="1">
      <alignment horizontal="center" vertical="center" wrapText="1"/>
    </xf>
    <xf numFmtId="43" fontId="29" fillId="18" borderId="42" xfId="1" applyFont="1" applyFill="1" applyBorder="1" applyAlignment="1">
      <alignment horizontal="center" vertical="center" wrapText="1"/>
    </xf>
    <xf numFmtId="43" fontId="26" fillId="16" borderId="27" xfId="1" applyFont="1" applyFill="1" applyBorder="1" applyAlignment="1">
      <alignment vertical="center" wrapText="1"/>
    </xf>
    <xf numFmtId="43" fontId="26" fillId="16" borderId="65" xfId="1" applyFont="1" applyFill="1" applyBorder="1" applyAlignment="1">
      <alignment vertical="center" wrapText="1"/>
    </xf>
    <xf numFmtId="43" fontId="26" fillId="16" borderId="26" xfId="1" applyFont="1" applyFill="1" applyBorder="1" applyAlignment="1">
      <alignment horizontal="left" vertical="center" wrapText="1"/>
    </xf>
    <xf numFmtId="43" fontId="26" fillId="20" borderId="12" xfId="1" applyFont="1" applyFill="1" applyBorder="1" applyAlignment="1">
      <alignment horizontal="center" vertical="center" wrapText="1"/>
    </xf>
    <xf numFmtId="43" fontId="26" fillId="20" borderId="13" xfId="1" applyFont="1" applyFill="1" applyBorder="1" applyAlignment="1">
      <alignment horizontal="center" vertical="center" wrapText="1"/>
    </xf>
    <xf numFmtId="43" fontId="26" fillId="20" borderId="14" xfId="1" applyFont="1" applyFill="1" applyBorder="1" applyAlignment="1">
      <alignment horizontal="center" vertical="center" wrapText="1"/>
    </xf>
    <xf numFmtId="43" fontId="26" fillId="20" borderId="30" xfId="1" applyFont="1" applyFill="1" applyBorder="1" applyAlignment="1">
      <alignment horizontal="center" vertical="center" wrapText="1"/>
    </xf>
    <xf numFmtId="43" fontId="26" fillId="20" borderId="31" xfId="1" applyFont="1" applyFill="1" applyBorder="1" applyAlignment="1">
      <alignment horizontal="center" vertical="center" wrapText="1"/>
    </xf>
    <xf numFmtId="43" fontId="26" fillId="20" borderId="56" xfId="1" applyFont="1" applyFill="1" applyBorder="1" applyAlignment="1">
      <alignment horizontal="center" vertical="center" wrapText="1"/>
    </xf>
    <xf numFmtId="43" fontId="26" fillId="16" borderId="20" xfId="1" applyFont="1" applyFill="1" applyBorder="1" applyAlignment="1">
      <alignment vertical="center" wrapText="1"/>
    </xf>
    <xf numFmtId="0" fontId="7" fillId="21" borderId="0" xfId="0" applyFont="1" applyFill="1" applyAlignment="1">
      <alignment horizontal="center" vertical="center" wrapText="1"/>
    </xf>
    <xf numFmtId="0" fontId="17" fillId="18" borderId="80" xfId="0" applyFont="1" applyFill="1" applyBorder="1" applyAlignment="1">
      <alignment horizontal="center" vertical="center" wrapText="1"/>
    </xf>
    <xf numFmtId="0" fontId="17" fillId="18" borderId="81" xfId="0" applyFont="1" applyFill="1" applyBorder="1" applyAlignment="1">
      <alignment horizontal="center" vertical="center" wrapText="1"/>
    </xf>
    <xf numFmtId="0" fontId="15" fillId="12" borderId="1" xfId="0" applyFont="1" applyFill="1" applyBorder="1" applyAlignment="1">
      <alignment horizontal="left" vertical="center" wrapText="1"/>
    </xf>
    <xf numFmtId="0" fontId="15" fillId="12" borderId="2" xfId="0" applyFont="1" applyFill="1" applyBorder="1" applyAlignment="1">
      <alignment horizontal="left" vertical="center" wrapText="1"/>
    </xf>
    <xf numFmtId="0" fontId="15" fillId="12" borderId="3" xfId="0" applyFont="1" applyFill="1" applyBorder="1" applyAlignment="1">
      <alignment horizontal="left" vertical="center" wrapText="1"/>
    </xf>
    <xf numFmtId="44" fontId="15" fillId="12" borderId="1" xfId="0" applyNumberFormat="1" applyFont="1" applyFill="1" applyBorder="1" applyAlignment="1">
      <alignment horizontal="center" vertical="center" wrapText="1"/>
    </xf>
    <xf numFmtId="44" fontId="15" fillId="12" borderId="3" xfId="0" applyNumberFormat="1"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16" borderId="44"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17" fillId="18" borderId="9" xfId="0" applyFont="1" applyFill="1" applyBorder="1" applyAlignment="1">
      <alignment horizontal="center" vertical="center" wrapText="1"/>
    </xf>
    <xf numFmtId="0" fontId="17" fillId="18" borderId="0" xfId="0" applyFont="1" applyFill="1" applyAlignment="1">
      <alignment horizontal="center" vertical="center" wrapText="1"/>
    </xf>
    <xf numFmtId="0" fontId="17" fillId="18" borderId="41" xfId="0" applyFont="1" applyFill="1" applyBorder="1" applyAlignment="1">
      <alignment horizontal="center" vertical="center" wrapText="1"/>
    </xf>
    <xf numFmtId="0" fontId="10" fillId="0" borderId="0" xfId="0" applyFont="1" applyAlignment="1">
      <alignment horizontal="center" vertical="center" wrapText="1"/>
    </xf>
    <xf numFmtId="0" fontId="17" fillId="18" borderId="103" xfId="0" applyFont="1" applyFill="1" applyBorder="1" applyAlignment="1">
      <alignment horizontal="left" vertical="center" wrapText="1"/>
    </xf>
    <xf numFmtId="0" fontId="17" fillId="18" borderId="104" xfId="0" applyFont="1" applyFill="1" applyBorder="1" applyAlignment="1">
      <alignment horizontal="left" vertical="center" wrapText="1"/>
    </xf>
    <xf numFmtId="0" fontId="11" fillId="16" borderId="1" xfId="0" applyFont="1" applyFill="1" applyBorder="1" applyAlignment="1">
      <alignment horizontal="center" vertical="center" wrapText="1"/>
    </xf>
    <xf numFmtId="0" fontId="11" fillId="16" borderId="3" xfId="0" applyFont="1" applyFill="1" applyBorder="1" applyAlignment="1">
      <alignment horizontal="center" vertical="center" wrapText="1"/>
    </xf>
    <xf numFmtId="0" fontId="10" fillId="0" borderId="60" xfId="0" applyFont="1" applyBorder="1" applyAlignment="1">
      <alignment horizontal="center" vertical="center" wrapText="1"/>
    </xf>
    <xf numFmtId="0" fontId="17" fillId="18" borderId="69" xfId="0" applyFont="1" applyFill="1" applyBorder="1" applyAlignment="1">
      <alignment horizontal="center" vertical="center" wrapText="1"/>
    </xf>
    <xf numFmtId="0" fontId="17" fillId="18" borderId="74" xfId="0" applyFont="1" applyFill="1" applyBorder="1" applyAlignment="1">
      <alignment horizontal="center" vertical="center" wrapText="1"/>
    </xf>
    <xf numFmtId="0" fontId="17" fillId="18" borderId="17" xfId="0" applyFont="1" applyFill="1" applyBorder="1" applyAlignment="1">
      <alignment horizontal="center" vertical="center" wrapText="1"/>
    </xf>
    <xf numFmtId="0" fontId="0" fillId="0" borderId="0" xfId="0" applyAlignment="1">
      <alignment horizontal="center" vertical="center" wrapText="1"/>
    </xf>
    <xf numFmtId="43" fontId="10" fillId="0" borderId="15" xfId="0" applyNumberFormat="1" applyFont="1" applyBorder="1" applyAlignment="1">
      <alignment horizontal="left" vertical="center" wrapText="1"/>
    </xf>
    <xf numFmtId="0" fontId="10" fillId="0" borderId="5" xfId="0" applyFont="1" applyBorder="1" applyAlignment="1">
      <alignment horizontal="left" vertical="center" wrapText="1"/>
    </xf>
    <xf numFmtId="43" fontId="10" fillId="0" borderId="55" xfId="0" applyNumberFormat="1" applyFont="1" applyBorder="1" applyAlignment="1">
      <alignment horizontal="left" vertical="center" wrapText="1"/>
    </xf>
    <xf numFmtId="0" fontId="10" fillId="0" borderId="105" xfId="0" applyFont="1" applyBorder="1" applyAlignment="1">
      <alignment horizontal="left" vertical="center" wrapText="1"/>
    </xf>
    <xf numFmtId="0" fontId="11" fillId="16" borderId="44" xfId="0" applyFont="1" applyFill="1" applyBorder="1" applyAlignment="1">
      <alignment horizontal="center" vertical="center" wrapText="1"/>
    </xf>
    <xf numFmtId="0" fontId="11" fillId="16" borderId="45"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9" fillId="17" borderId="2" xfId="0" applyFont="1" applyFill="1" applyBorder="1" applyAlignment="1">
      <alignment horizontal="center" vertical="center" wrapText="1"/>
    </xf>
    <xf numFmtId="0" fontId="9" fillId="17" borderId="3" xfId="0" applyFont="1" applyFill="1" applyBorder="1" applyAlignment="1">
      <alignment horizontal="center" vertical="center" wrapText="1"/>
    </xf>
    <xf numFmtId="0" fontId="9" fillId="20" borderId="26" xfId="0" applyFont="1" applyFill="1" applyBorder="1" applyAlignment="1">
      <alignment horizontal="center" vertical="center" wrapText="1"/>
    </xf>
    <xf numFmtId="0" fontId="17" fillId="18" borderId="2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10" fillId="0" borderId="2" xfId="0" applyFont="1" applyBorder="1" applyAlignment="1">
      <alignment horizontal="center" vertical="center" wrapText="1"/>
    </xf>
    <xf numFmtId="0" fontId="2" fillId="16" borderId="26" xfId="0" applyFont="1" applyFill="1" applyBorder="1" applyAlignment="1">
      <alignment horizontal="left" vertical="center" wrapText="1"/>
    </xf>
    <xf numFmtId="0" fontId="17" fillId="18" borderId="69" xfId="0" applyFont="1" applyFill="1" applyBorder="1" applyAlignment="1">
      <alignment horizontal="left" vertical="center" wrapText="1"/>
    </xf>
    <xf numFmtId="0" fontId="17" fillId="18" borderId="74" xfId="0" applyFont="1" applyFill="1" applyBorder="1" applyAlignment="1">
      <alignment horizontal="left" vertical="center" wrapText="1"/>
    </xf>
    <xf numFmtId="0" fontId="0" fillId="0" borderId="2" xfId="0" applyBorder="1" applyAlignment="1">
      <alignment horizontal="center" vertical="center" wrapText="1"/>
    </xf>
    <xf numFmtId="0" fontId="17" fillId="18" borderId="1" xfId="0" applyFont="1" applyFill="1" applyBorder="1" applyAlignment="1">
      <alignment horizontal="center" vertical="center" wrapText="1"/>
    </xf>
    <xf numFmtId="0" fontId="17" fillId="18" borderId="93" xfId="0" applyFont="1" applyFill="1" applyBorder="1" applyAlignment="1">
      <alignment horizontal="center" vertical="center" wrapText="1"/>
    </xf>
    <xf numFmtId="44" fontId="18" fillId="12" borderId="26" xfId="0" applyNumberFormat="1" applyFont="1" applyFill="1" applyBorder="1" applyAlignment="1">
      <alignment horizontal="center" vertical="center"/>
    </xf>
    <xf numFmtId="0" fontId="18" fillId="12" borderId="26" xfId="0" applyFont="1" applyFill="1" applyBorder="1" applyAlignment="1">
      <alignment horizontal="center" vertical="center"/>
    </xf>
    <xf numFmtId="43" fontId="17" fillId="18" borderId="36" xfId="1" applyFont="1" applyFill="1" applyBorder="1" applyAlignment="1" applyProtection="1">
      <alignment horizontal="center" vertical="center" wrapText="1"/>
    </xf>
    <xf numFmtId="43" fontId="17" fillId="18" borderId="56" xfId="1" applyFont="1" applyFill="1" applyBorder="1" applyAlignment="1" applyProtection="1">
      <alignment horizontal="center" vertical="center" wrapText="1"/>
    </xf>
    <xf numFmtId="0" fontId="17" fillId="18" borderId="52" xfId="0" applyFont="1" applyFill="1" applyBorder="1" applyAlignment="1">
      <alignment horizontal="center" vertical="center"/>
    </xf>
    <xf numFmtId="0" fontId="0" fillId="0" borderId="12" xfId="0" applyBorder="1" applyAlignment="1">
      <alignment horizontal="left" vertical="center"/>
    </xf>
    <xf numFmtId="0" fontId="0" fillId="0" borderId="14" xfId="0" applyBorder="1" applyAlignment="1">
      <alignment horizontal="left" vertical="center"/>
    </xf>
    <xf numFmtId="0" fontId="8" fillId="0" borderId="55" xfId="0" applyFont="1" applyBorder="1" applyAlignment="1">
      <alignment horizontal="left" vertical="center" wrapText="1"/>
    </xf>
    <xf numFmtId="0" fontId="8" fillId="0" borderId="51" xfId="0" applyFont="1" applyBorder="1" applyAlignment="1">
      <alignment horizontal="left" vertical="center" wrapText="1"/>
    </xf>
    <xf numFmtId="0" fontId="22" fillId="18" borderId="9" xfId="0" applyFont="1" applyFill="1" applyBorder="1" applyAlignment="1">
      <alignment horizontal="center" vertical="center"/>
    </xf>
    <xf numFmtId="0" fontId="22" fillId="18" borderId="0" xfId="0" applyFont="1" applyFill="1" applyAlignment="1">
      <alignment horizontal="center" vertical="center"/>
    </xf>
    <xf numFmtId="0" fontId="22" fillId="18" borderId="19" xfId="0" applyFont="1" applyFill="1" applyBorder="1" applyAlignment="1">
      <alignment horizontal="center" vertical="center"/>
    </xf>
    <xf numFmtId="0" fontId="17" fillId="0" borderId="0" xfId="0" applyFont="1" applyAlignment="1">
      <alignment horizontal="center" vertical="center" wrapText="1"/>
    </xf>
    <xf numFmtId="0" fontId="17" fillId="18" borderId="18" xfId="0" applyFont="1" applyFill="1" applyBorder="1" applyAlignment="1">
      <alignment horizontal="center" vertical="center" wrapText="1"/>
    </xf>
    <xf numFmtId="0" fontId="17" fillId="18" borderId="19" xfId="0" applyFont="1" applyFill="1" applyBorder="1" applyAlignment="1">
      <alignment horizontal="center" vertical="center" wrapText="1"/>
    </xf>
    <xf numFmtId="0" fontId="17" fillId="18" borderId="42" xfId="0" applyFont="1" applyFill="1" applyBorder="1" applyAlignment="1">
      <alignment horizontal="center" vertical="center" wrapText="1"/>
    </xf>
    <xf numFmtId="0" fontId="10" fillId="0" borderId="0" xfId="0" applyFont="1" applyAlignment="1">
      <alignment vertical="center" wrapText="1"/>
    </xf>
    <xf numFmtId="0" fontId="17" fillId="21" borderId="0" xfId="0" applyFont="1" applyFill="1" applyAlignment="1">
      <alignment horizontal="center" vertical="center" wrapText="1"/>
    </xf>
    <xf numFmtId="0" fontId="0" fillId="0" borderId="30" xfId="0" applyBorder="1" applyAlignment="1">
      <alignment horizontal="left" vertical="center"/>
    </xf>
    <xf numFmtId="0" fontId="0" fillId="0" borderId="56" xfId="0" applyBorder="1" applyAlignment="1">
      <alignment horizontal="left" vertical="center"/>
    </xf>
    <xf numFmtId="0" fontId="0" fillId="0" borderId="70" xfId="0" applyBorder="1" applyAlignment="1">
      <alignment horizontal="left" vertical="center"/>
    </xf>
    <xf numFmtId="0" fontId="0" fillId="0" borderId="71" xfId="0" applyBorder="1" applyAlignment="1">
      <alignment horizontal="left" vertical="center"/>
    </xf>
    <xf numFmtId="0" fontId="2" fillId="20" borderId="1" xfId="0" applyFont="1" applyFill="1" applyBorder="1" applyAlignment="1">
      <alignment horizontal="center" vertical="center"/>
    </xf>
    <xf numFmtId="0" fontId="2" fillId="20" borderId="3" xfId="0" applyFont="1" applyFill="1" applyBorder="1" applyAlignment="1">
      <alignment horizontal="center" vertical="center"/>
    </xf>
    <xf numFmtId="0" fontId="0" fillId="0" borderId="0" xfId="0" applyAlignment="1">
      <alignment horizontal="center" vertical="center"/>
    </xf>
    <xf numFmtId="0" fontId="7" fillId="7" borderId="1" xfId="0" applyFont="1" applyFill="1" applyBorder="1" applyAlignment="1">
      <alignment horizontal="center" vertical="center"/>
    </xf>
    <xf numFmtId="0" fontId="7" fillId="7" borderId="3" xfId="0" applyFont="1" applyFill="1" applyBorder="1" applyAlignment="1">
      <alignment horizontal="center" vertical="center"/>
    </xf>
    <xf numFmtId="0" fontId="0" fillId="0" borderId="53" xfId="0" applyBorder="1" applyAlignment="1">
      <alignment horizontal="left" vertical="center"/>
    </xf>
    <xf numFmtId="0" fontId="38" fillId="18" borderId="88" xfId="0" applyFont="1" applyFill="1" applyBorder="1" applyAlignment="1">
      <alignment horizontal="left" vertical="center" wrapText="1"/>
    </xf>
    <xf numFmtId="0" fontId="38" fillId="18" borderId="89" xfId="0" applyFont="1" applyFill="1" applyBorder="1" applyAlignment="1">
      <alignment horizontal="left" vertical="center" wrapText="1"/>
    </xf>
    <xf numFmtId="0" fontId="18" fillId="20" borderId="26" xfId="0" applyFont="1" applyFill="1" applyBorder="1" applyAlignment="1">
      <alignment horizontal="center" vertical="center"/>
    </xf>
    <xf numFmtId="43" fontId="9" fillId="20" borderId="27" xfId="1" applyFont="1" applyFill="1" applyBorder="1" applyAlignment="1" applyProtection="1">
      <alignment horizontal="center" vertical="center" wrapText="1"/>
    </xf>
    <xf numFmtId="43" fontId="9" fillId="20" borderId="28" xfId="1" applyFont="1" applyFill="1" applyBorder="1" applyAlignment="1" applyProtection="1">
      <alignment horizontal="center" vertical="center" wrapText="1"/>
    </xf>
    <xf numFmtId="43" fontId="9" fillId="20" borderId="24" xfId="1" applyFont="1" applyFill="1" applyBorder="1" applyAlignment="1" applyProtection="1">
      <alignment horizontal="center" vertical="center" wrapText="1"/>
    </xf>
    <xf numFmtId="43" fontId="9" fillId="16" borderId="15" xfId="1" applyFont="1" applyFill="1" applyBorder="1" applyAlignment="1" applyProtection="1">
      <alignment horizontal="center" vertical="center" wrapText="1"/>
    </xf>
    <xf numFmtId="43" fontId="9" fillId="16" borderId="4" xfId="1" applyFont="1" applyFill="1" applyBorder="1" applyAlignment="1" applyProtection="1">
      <alignment horizontal="center" vertical="center" wrapText="1"/>
    </xf>
    <xf numFmtId="43" fontId="26" fillId="16" borderId="26" xfId="1" applyFont="1" applyFill="1" applyBorder="1" applyAlignment="1" applyProtection="1">
      <alignment horizontal="left" vertical="center" wrapText="1"/>
    </xf>
    <xf numFmtId="0" fontId="29" fillId="18" borderId="44" xfId="0" applyFont="1" applyFill="1" applyBorder="1" applyAlignment="1">
      <alignment horizontal="center" vertical="center"/>
    </xf>
    <xf numFmtId="0" fontId="29" fillId="18" borderId="45" xfId="0" applyFont="1" applyFill="1" applyBorder="1" applyAlignment="1">
      <alignment horizontal="center" vertical="center"/>
    </xf>
    <xf numFmtId="0" fontId="29" fillId="18" borderId="43" xfId="0" applyFont="1" applyFill="1" applyBorder="1" applyAlignment="1">
      <alignment horizontal="center" vertical="center"/>
    </xf>
    <xf numFmtId="0" fontId="31" fillId="17" borderId="1"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3" xfId="0" applyFont="1" applyFill="1" applyBorder="1" applyAlignment="1">
      <alignment horizontal="center" vertical="center"/>
    </xf>
    <xf numFmtId="0" fontId="27" fillId="0" borderId="0" xfId="0" applyFont="1" applyAlignment="1">
      <alignment horizontal="center" vertical="top"/>
    </xf>
    <xf numFmtId="0" fontId="18" fillId="12" borderId="26" xfId="0" applyFont="1" applyFill="1" applyBorder="1" applyAlignment="1">
      <alignment horizontal="left" vertical="center" wrapText="1"/>
    </xf>
    <xf numFmtId="44" fontId="31" fillId="0" borderId="52" xfId="0" applyNumberFormat="1" applyFont="1" applyBorder="1" applyAlignment="1">
      <alignment horizontal="center" vertical="center" wrapText="1"/>
    </xf>
    <xf numFmtId="4" fontId="31" fillId="0" borderId="60" xfId="0" applyNumberFormat="1" applyFont="1" applyBorder="1" applyAlignment="1">
      <alignment horizontal="right" vertical="center"/>
    </xf>
    <xf numFmtId="44" fontId="19" fillId="18" borderId="26" xfId="0" applyNumberFormat="1" applyFont="1" applyFill="1" applyBorder="1" applyAlignment="1">
      <alignment horizontal="center" vertical="center"/>
    </xf>
    <xf numFmtId="44" fontId="18" fillId="20" borderId="26" xfId="0" applyNumberFormat="1" applyFont="1" applyFill="1" applyBorder="1" applyAlignment="1">
      <alignment horizontal="center" vertical="center"/>
    </xf>
    <xf numFmtId="0" fontId="27" fillId="0" borderId="52" xfId="0" applyFont="1" applyBorder="1" applyAlignment="1">
      <alignment horizontal="left" vertical="center" wrapText="1"/>
    </xf>
    <xf numFmtId="0" fontId="27" fillId="0" borderId="60" xfId="0" applyFont="1" applyBorder="1" applyAlignment="1">
      <alignment horizontal="left" vertical="center" wrapText="1"/>
    </xf>
    <xf numFmtId="0" fontId="19" fillId="18" borderId="26" xfId="0" applyFont="1" applyFill="1" applyBorder="1" applyAlignment="1">
      <alignment horizontal="left" vertical="center" wrapText="1"/>
    </xf>
    <xf numFmtId="0" fontId="18" fillId="20" borderId="26" xfId="0" applyFont="1" applyFill="1" applyBorder="1" applyAlignment="1">
      <alignment horizontal="left" vertical="center" wrapText="1"/>
    </xf>
    <xf numFmtId="0" fontId="17" fillId="18"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10" fillId="0" borderId="12" xfId="0" applyFont="1" applyBorder="1" applyAlignment="1">
      <alignment horizontal="left" vertical="center" wrapText="1"/>
    </xf>
    <xf numFmtId="0" fontId="10" fillId="0" borderId="36" xfId="0" applyFont="1" applyBorder="1" applyAlignment="1">
      <alignment horizontal="left" vertical="center" wrapText="1"/>
    </xf>
    <xf numFmtId="0" fontId="17" fillId="21" borderId="1"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7" fillId="21" borderId="3" xfId="0" applyFont="1" applyFill="1" applyBorder="1" applyAlignment="1">
      <alignment horizontal="center" vertical="center" wrapText="1"/>
    </xf>
    <xf numFmtId="0" fontId="31" fillId="20" borderId="1" xfId="0" applyFont="1" applyFill="1" applyBorder="1" applyAlignment="1">
      <alignment horizontal="center" vertical="center" wrapText="1"/>
    </xf>
    <xf numFmtId="0" fontId="31" fillId="20" borderId="2"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41" xfId="0" applyFont="1" applyBorder="1" applyAlignment="1">
      <alignment horizontal="center" vertical="center" wrapText="1"/>
    </xf>
    <xf numFmtId="0" fontId="10" fillId="0" borderId="15" xfId="0" applyFont="1" applyBorder="1" applyAlignment="1">
      <alignment horizontal="left" vertical="center" wrapText="1"/>
    </xf>
    <xf numFmtId="44" fontId="10" fillId="0" borderId="15" xfId="0" applyNumberFormat="1" applyFont="1" applyBorder="1" applyAlignment="1">
      <alignment horizontal="center" vertical="center" wrapText="1"/>
    </xf>
    <xf numFmtId="44" fontId="10" fillId="0" borderId="16" xfId="0" applyNumberFormat="1" applyFont="1" applyBorder="1" applyAlignment="1">
      <alignment horizontal="center" vertical="center" wrapText="1"/>
    </xf>
    <xf numFmtId="0" fontId="10" fillId="0" borderId="49" xfId="0" applyFont="1" applyBorder="1" applyAlignment="1">
      <alignment horizontal="left" vertical="center" wrapText="1"/>
    </xf>
    <xf numFmtId="0" fontId="10" fillId="0" borderId="57" xfId="0" applyFont="1" applyBorder="1" applyAlignment="1">
      <alignment horizontal="left" vertical="center" wrapText="1"/>
    </xf>
    <xf numFmtId="44" fontId="10" fillId="0" borderId="49" xfId="0" applyNumberFormat="1" applyFont="1" applyBorder="1" applyAlignment="1">
      <alignment horizontal="center" vertical="center" wrapText="1"/>
    </xf>
    <xf numFmtId="44" fontId="10" fillId="0" borderId="57" xfId="0" applyNumberFormat="1" applyFont="1" applyBorder="1" applyAlignment="1">
      <alignment horizontal="center" vertical="center" wrapText="1"/>
    </xf>
    <xf numFmtId="164" fontId="27" fillId="7" borderId="44" xfId="0" applyNumberFormat="1" applyFont="1" applyFill="1" applyBorder="1" applyAlignment="1">
      <alignment horizontal="center" vertical="center" wrapText="1"/>
    </xf>
    <xf numFmtId="164" fontId="27" fillId="7" borderId="45" xfId="0" applyNumberFormat="1" applyFont="1" applyFill="1" applyBorder="1" applyAlignment="1">
      <alignment horizontal="center" vertical="center" wrapText="1"/>
    </xf>
    <xf numFmtId="164" fontId="27" fillId="7" borderId="43" xfId="0" applyNumberFormat="1" applyFont="1" applyFill="1" applyBorder="1" applyAlignment="1">
      <alignment horizontal="center" vertical="center" wrapText="1"/>
    </xf>
    <xf numFmtId="164" fontId="27" fillId="7" borderId="18" xfId="0" applyNumberFormat="1" applyFont="1" applyFill="1" applyBorder="1" applyAlignment="1">
      <alignment horizontal="center" vertical="center" wrapText="1"/>
    </xf>
    <xf numFmtId="164" fontId="27" fillId="7" borderId="19" xfId="0" applyNumberFormat="1" applyFont="1" applyFill="1" applyBorder="1" applyAlignment="1">
      <alignment horizontal="center" vertical="center" wrapText="1"/>
    </xf>
    <xf numFmtId="164" fontId="27" fillId="7" borderId="42" xfId="0" applyNumberFormat="1" applyFont="1" applyFill="1" applyBorder="1" applyAlignment="1">
      <alignment horizontal="center" vertical="center" wrapText="1"/>
    </xf>
    <xf numFmtId="44" fontId="29" fillId="18" borderId="18" xfId="0" applyNumberFormat="1" applyFont="1" applyFill="1" applyBorder="1" applyAlignment="1">
      <alignment horizontal="center" vertical="center" wrapText="1"/>
    </xf>
    <xf numFmtId="44" fontId="29" fillId="18" borderId="42" xfId="0" applyNumberFormat="1" applyFont="1" applyFill="1" applyBorder="1" applyAlignment="1">
      <alignment horizontal="center" vertical="center" wrapText="1"/>
    </xf>
    <xf numFmtId="0" fontId="29" fillId="18" borderId="18" xfId="0" applyFont="1" applyFill="1" applyBorder="1" applyAlignment="1">
      <alignment horizontal="left" vertical="center" wrapText="1"/>
    </xf>
    <xf numFmtId="0" fontId="29" fillId="18" borderId="42" xfId="0" applyFont="1" applyFill="1" applyBorder="1" applyAlignment="1">
      <alignment horizontal="left" vertical="center" wrapText="1"/>
    </xf>
    <xf numFmtId="0" fontId="37" fillId="16" borderId="26" xfId="0" applyFont="1" applyFill="1" applyBorder="1" applyAlignment="1">
      <alignment horizontal="left" vertical="center" wrapText="1"/>
    </xf>
    <xf numFmtId="0" fontId="37" fillId="16" borderId="1" xfId="0" applyFont="1" applyFill="1" applyBorder="1" applyAlignment="1">
      <alignment horizontal="left" vertical="center" wrapText="1"/>
    </xf>
    <xf numFmtId="44" fontId="27" fillId="0" borderId="12" xfId="0" applyNumberFormat="1" applyFont="1" applyBorder="1" applyAlignment="1">
      <alignment horizontal="center" vertical="center" wrapText="1"/>
    </xf>
    <xf numFmtId="44" fontId="27" fillId="0" borderId="14" xfId="0" applyNumberFormat="1" applyFont="1" applyBorder="1" applyAlignment="1">
      <alignment horizontal="center" vertical="center" wrapText="1"/>
    </xf>
    <xf numFmtId="43" fontId="26" fillId="20" borderId="1" xfId="1" applyFont="1" applyFill="1" applyBorder="1" applyAlignment="1" applyProtection="1">
      <alignment horizontal="center" vertical="center" wrapText="1"/>
    </xf>
    <xf numFmtId="43" fontId="26" fillId="20" borderId="2" xfId="1" applyFont="1" applyFill="1" applyBorder="1" applyAlignment="1" applyProtection="1">
      <alignment horizontal="center" vertical="center" wrapText="1"/>
    </xf>
    <xf numFmtId="43" fontId="26" fillId="20" borderId="3" xfId="1" applyFont="1" applyFill="1" applyBorder="1" applyAlignment="1" applyProtection="1">
      <alignment horizontal="center" vertical="center" wrapText="1"/>
    </xf>
    <xf numFmtId="43" fontId="26" fillId="16" borderId="15" xfId="1" applyFont="1" applyFill="1" applyBorder="1" applyAlignment="1" applyProtection="1">
      <alignment horizontal="center" vertical="center" wrapText="1"/>
    </xf>
    <xf numFmtId="43" fontId="26" fillId="16" borderId="4" xfId="1" applyFont="1" applyFill="1" applyBorder="1" applyAlignment="1" applyProtection="1">
      <alignment horizontal="center" vertical="center" wrapText="1"/>
    </xf>
    <xf numFmtId="43" fontId="26" fillId="16" borderId="26" xfId="1" applyFont="1" applyFill="1" applyBorder="1" applyAlignment="1" applyProtection="1">
      <alignment horizontal="right" vertical="center" wrapText="1"/>
    </xf>
    <xf numFmtId="43" fontId="26" fillId="16" borderId="68" xfId="1" applyFont="1" applyFill="1" applyBorder="1" applyAlignment="1" applyProtection="1">
      <alignment horizontal="center" vertical="center" wrapText="1"/>
    </xf>
    <xf numFmtId="43" fontId="29" fillId="18" borderId="36" xfId="1" applyFont="1" applyFill="1" applyBorder="1" applyAlignment="1" applyProtection="1">
      <alignment horizontal="center" vertical="center" wrapText="1"/>
    </xf>
    <xf numFmtId="43" fontId="29" fillId="18" borderId="56" xfId="1" applyFont="1" applyFill="1" applyBorder="1" applyAlignment="1" applyProtection="1">
      <alignment horizontal="center" vertical="center" wrapText="1"/>
    </xf>
    <xf numFmtId="0" fontId="31" fillId="16" borderId="1" xfId="0" applyFont="1" applyFill="1" applyBorder="1" applyAlignment="1">
      <alignment horizontal="right" vertical="center"/>
    </xf>
    <xf numFmtId="0" fontId="31" fillId="16" borderId="3" xfId="0" applyFont="1" applyFill="1" applyBorder="1" applyAlignment="1">
      <alignment horizontal="right" vertical="center"/>
    </xf>
    <xf numFmtId="44" fontId="17" fillId="18" borderId="75" xfId="0" applyNumberFormat="1" applyFont="1" applyFill="1" applyBorder="1" applyAlignment="1">
      <alignment horizontal="center" vertical="center" wrapText="1"/>
    </xf>
    <xf numFmtId="44" fontId="17" fillId="18" borderId="41" xfId="0" applyNumberFormat="1" applyFont="1" applyFill="1" applyBorder="1" applyAlignment="1">
      <alignment horizontal="center" vertical="center" wrapText="1"/>
    </xf>
    <xf numFmtId="0" fontId="11" fillId="16" borderId="2" xfId="0" applyFont="1" applyFill="1" applyBorder="1" applyAlignment="1">
      <alignment horizontal="center" vertical="center" wrapText="1"/>
    </xf>
    <xf numFmtId="43" fontId="29" fillId="18" borderId="29" xfId="1" applyFont="1" applyFill="1" applyBorder="1" applyAlignment="1" applyProtection="1">
      <alignment horizontal="center" vertical="center" wrapText="1"/>
    </xf>
    <xf numFmtId="43" fontId="29" fillId="18" borderId="64" xfId="1" applyFont="1" applyFill="1" applyBorder="1" applyAlignment="1" applyProtection="1">
      <alignment horizontal="center" vertical="center" wrapText="1"/>
    </xf>
    <xf numFmtId="0" fontId="35" fillId="5" borderId="2" xfId="0" applyFont="1" applyFill="1" applyBorder="1" applyAlignment="1">
      <alignment horizontal="center" vertical="center"/>
    </xf>
    <xf numFmtId="0" fontId="17" fillId="18" borderId="78" xfId="0" applyFont="1" applyFill="1" applyBorder="1" applyAlignment="1">
      <alignment horizontal="left" vertical="center" wrapText="1"/>
    </xf>
    <xf numFmtId="0" fontId="17" fillId="18" borderId="76" xfId="0" applyFont="1" applyFill="1" applyBorder="1" applyAlignment="1">
      <alignment horizontal="left" vertical="center" wrapText="1"/>
    </xf>
    <xf numFmtId="0" fontId="29" fillId="18" borderId="2" xfId="0" applyFont="1" applyFill="1" applyBorder="1" applyAlignment="1">
      <alignment horizontal="center" vertical="center" wrapText="1"/>
    </xf>
    <xf numFmtId="0" fontId="31" fillId="12" borderId="1" xfId="0" applyFont="1" applyFill="1" applyBorder="1" applyAlignment="1">
      <alignment horizontal="left" vertical="center" wrapText="1"/>
    </xf>
    <xf numFmtId="0" fontId="31" fillId="12" borderId="2" xfId="0" applyFont="1" applyFill="1" applyBorder="1" applyAlignment="1">
      <alignment horizontal="left" vertical="center" wrapText="1"/>
    </xf>
    <xf numFmtId="0" fontId="29" fillId="18" borderId="79" xfId="0" applyFont="1" applyFill="1" applyBorder="1" applyAlignment="1">
      <alignment horizontal="center" vertical="center" wrapText="1"/>
    </xf>
    <xf numFmtId="0" fontId="31" fillId="0" borderId="80" xfId="0" applyFont="1" applyBorder="1" applyAlignment="1">
      <alignment horizontal="center" vertical="center" wrapText="1"/>
    </xf>
    <xf numFmtId="0" fontId="31" fillId="0" borderId="81" xfId="0" applyFont="1" applyBorder="1" applyAlignment="1">
      <alignment horizontal="center" vertical="center" wrapText="1"/>
    </xf>
    <xf numFmtId="0" fontId="31" fillId="0" borderId="82" xfId="0" applyFont="1" applyBorder="1" applyAlignment="1">
      <alignment horizontal="center" vertical="center" wrapText="1"/>
    </xf>
    <xf numFmtId="0" fontId="29" fillId="18" borderId="92"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62" xfId="0" applyFont="1" applyBorder="1" applyAlignment="1">
      <alignment horizontal="center" vertical="center" wrapText="1"/>
    </xf>
    <xf numFmtId="44" fontId="31" fillId="12" borderId="1" xfId="0" applyNumberFormat="1" applyFont="1" applyFill="1" applyBorder="1" applyAlignment="1">
      <alignment horizontal="center" vertical="center" wrapText="1"/>
    </xf>
    <xf numFmtId="44" fontId="31" fillId="12" borderId="3" xfId="0" applyNumberFormat="1" applyFont="1" applyFill="1" applyBorder="1" applyAlignment="1">
      <alignment horizontal="center" vertical="center" wrapText="1"/>
    </xf>
    <xf numFmtId="0" fontId="31" fillId="16" borderId="2" xfId="0" applyFont="1" applyFill="1" applyBorder="1" applyAlignment="1">
      <alignment horizontal="center" vertical="center" wrapText="1"/>
    </xf>
    <xf numFmtId="0" fontId="29" fillId="21" borderId="44" xfId="0" applyFont="1" applyFill="1" applyBorder="1" applyAlignment="1">
      <alignment horizontal="center" vertical="center" wrapText="1"/>
    </xf>
    <xf numFmtId="0" fontId="29" fillId="21" borderId="45" xfId="0" applyFont="1" applyFill="1" applyBorder="1" applyAlignment="1">
      <alignment horizontal="center" vertical="center" wrapText="1"/>
    </xf>
    <xf numFmtId="0" fontId="29" fillId="21" borderId="2" xfId="0" applyFont="1" applyFill="1" applyBorder="1" applyAlignment="1">
      <alignment horizontal="center" vertical="center" wrapText="1"/>
    </xf>
    <xf numFmtId="0" fontId="29" fillId="21" borderId="3" xfId="0" applyFont="1" applyFill="1" applyBorder="1" applyAlignment="1">
      <alignment horizontal="center" vertical="center" wrapText="1"/>
    </xf>
    <xf numFmtId="0" fontId="29" fillId="0" borderId="9" xfId="0" applyFont="1" applyBorder="1" applyAlignment="1">
      <alignment horizontal="center" vertical="center" wrapText="1"/>
    </xf>
    <xf numFmtId="0" fontId="29" fillId="0" borderId="0" xfId="0" applyFont="1" applyAlignment="1">
      <alignment horizontal="center" vertical="center" wrapText="1"/>
    </xf>
    <xf numFmtId="0" fontId="29" fillId="0" borderId="41" xfId="0" applyFont="1" applyBorder="1" applyAlignment="1">
      <alignment horizontal="center" vertical="center" wrapText="1"/>
    </xf>
    <xf numFmtId="0" fontId="31" fillId="16" borderId="44" xfId="0" applyFont="1" applyFill="1" applyBorder="1" applyAlignment="1">
      <alignment horizontal="center" vertical="center" wrapText="1"/>
    </xf>
    <xf numFmtId="0" fontId="31" fillId="16" borderId="43" xfId="0" applyFont="1" applyFill="1" applyBorder="1" applyAlignment="1">
      <alignment horizontal="center" vertical="center" wrapText="1"/>
    </xf>
    <xf numFmtId="0" fontId="29" fillId="18" borderId="85" xfId="0" applyFont="1" applyFill="1" applyBorder="1" applyAlignment="1">
      <alignment horizontal="left" vertical="center" wrapText="1"/>
    </xf>
    <xf numFmtId="0" fontId="29" fillId="18" borderId="83" xfId="0" applyFont="1" applyFill="1" applyBorder="1" applyAlignment="1">
      <alignment horizontal="left" vertical="center" wrapText="1"/>
    </xf>
    <xf numFmtId="0" fontId="29" fillId="18" borderId="84" xfId="0" applyFont="1" applyFill="1" applyBorder="1" applyAlignment="1">
      <alignment horizontal="left" vertical="center" wrapText="1"/>
    </xf>
    <xf numFmtId="0" fontId="36" fillId="0" borderId="56" xfId="0" applyFont="1" applyBorder="1" applyAlignment="1">
      <alignment horizontal="left" vertical="center" wrapText="1"/>
    </xf>
    <xf numFmtId="0" fontId="36" fillId="0" borderId="52" xfId="0" applyFont="1" applyBorder="1" applyAlignment="1">
      <alignment horizontal="left" vertical="center" wrapText="1"/>
    </xf>
    <xf numFmtId="0" fontId="36" fillId="0" borderId="30" xfId="0" applyFont="1" applyBorder="1" applyAlignment="1">
      <alignment horizontal="left" vertical="center" wrapText="1"/>
    </xf>
    <xf numFmtId="0" fontId="36" fillId="0" borderId="57" xfId="0" applyFont="1" applyBorder="1" applyAlignment="1">
      <alignment horizontal="left" vertical="center" wrapText="1"/>
    </xf>
    <xf numFmtId="0" fontId="36" fillId="0" borderId="54" xfId="0" applyFont="1" applyBorder="1" applyAlignment="1">
      <alignment horizontal="left" vertical="center" wrapText="1"/>
    </xf>
    <xf numFmtId="0" fontId="36" fillId="0" borderId="49" xfId="0" applyFont="1" applyBorder="1" applyAlignment="1">
      <alignment horizontal="left" vertical="center" wrapText="1"/>
    </xf>
    <xf numFmtId="0" fontId="29" fillId="18" borderId="94" xfId="0" applyFont="1" applyFill="1" applyBorder="1" applyAlignment="1">
      <alignment horizontal="left" vertical="center" wrapText="1"/>
    </xf>
    <xf numFmtId="0" fontId="29" fillId="18" borderId="95" xfId="0" applyFont="1" applyFill="1" applyBorder="1" applyAlignment="1">
      <alignment horizontal="left" vertical="center" wrapText="1"/>
    </xf>
    <xf numFmtId="0" fontId="29" fillId="18" borderId="9" xfId="0" applyFont="1" applyFill="1" applyBorder="1" applyAlignment="1">
      <alignment horizontal="center" vertical="center" wrapText="1"/>
    </xf>
    <xf numFmtId="0" fontId="29" fillId="18" borderId="0" xfId="0" applyFont="1" applyFill="1" applyAlignment="1">
      <alignment horizontal="center" vertical="center" wrapText="1"/>
    </xf>
    <xf numFmtId="0" fontId="29" fillId="18" borderId="41" xfId="0" applyFont="1" applyFill="1" applyBorder="1" applyAlignment="1">
      <alignment horizontal="center" vertical="center" wrapText="1"/>
    </xf>
    <xf numFmtId="0" fontId="31" fillId="16" borderId="45" xfId="0" applyFont="1" applyFill="1" applyBorder="1" applyAlignment="1">
      <alignment horizontal="center" vertical="center" wrapText="1"/>
    </xf>
    <xf numFmtId="0" fontId="37" fillId="16" borderId="44" xfId="0" applyFont="1" applyFill="1" applyBorder="1" applyAlignment="1">
      <alignment horizontal="center" vertical="center" wrapText="1"/>
    </xf>
    <xf numFmtId="0" fontId="37" fillId="16" borderId="45" xfId="0" applyFont="1" applyFill="1" applyBorder="1" applyAlignment="1">
      <alignment horizontal="center" vertical="center" wrapText="1"/>
    </xf>
    <xf numFmtId="7" fontId="28" fillId="0" borderId="12" xfId="0" applyNumberFormat="1" applyFont="1" applyBorder="1" applyAlignment="1">
      <alignment horizontal="left" vertical="center" wrapText="1"/>
    </xf>
    <xf numFmtId="7" fontId="28" fillId="0" borderId="13" xfId="0" applyNumberFormat="1" applyFont="1" applyBorder="1" applyAlignment="1">
      <alignment horizontal="left" vertical="center" wrapText="1"/>
    </xf>
    <xf numFmtId="7" fontId="28" fillId="0" borderId="14" xfId="0" applyNumberFormat="1" applyFont="1" applyBorder="1" applyAlignment="1">
      <alignment horizontal="left" vertical="center" wrapText="1"/>
    </xf>
    <xf numFmtId="7" fontId="28" fillId="0" borderId="15" xfId="0" applyNumberFormat="1" applyFont="1" applyBorder="1" applyAlignment="1">
      <alignment horizontal="left" vertical="center" wrapText="1"/>
    </xf>
    <xf numFmtId="7" fontId="28" fillId="0" borderId="4" xfId="0" applyNumberFormat="1" applyFont="1" applyBorder="1" applyAlignment="1">
      <alignment horizontal="left" vertical="center" wrapText="1"/>
    </xf>
    <xf numFmtId="7" fontId="28" fillId="0" borderId="16" xfId="0" applyNumberFormat="1" applyFont="1" applyBorder="1" applyAlignment="1">
      <alignment horizontal="left" vertical="center" wrapText="1"/>
    </xf>
    <xf numFmtId="0" fontId="28" fillId="0" borderId="68" xfId="0" applyFont="1" applyBorder="1" applyAlignment="1">
      <alignment horizontal="left" vertical="center" wrapText="1"/>
    </xf>
    <xf numFmtId="0" fontId="28" fillId="0" borderId="35" xfId="0" applyFont="1" applyBorder="1" applyAlignment="1">
      <alignment horizontal="left" vertical="center" wrapText="1"/>
    </xf>
    <xf numFmtId="0" fontId="29" fillId="18" borderId="66" xfId="0" applyFont="1" applyFill="1" applyBorder="1" applyAlignment="1">
      <alignment horizontal="left" vertical="center" wrapText="1"/>
    </xf>
    <xf numFmtId="0" fontId="28" fillId="0" borderId="12" xfId="0" applyFont="1" applyBorder="1" applyAlignment="1">
      <alignment horizontal="left" vertical="center" wrapText="1"/>
    </xf>
    <xf numFmtId="0" fontId="28" fillId="0" borderId="36" xfId="0" applyFont="1" applyBorder="1" applyAlignment="1">
      <alignment horizontal="left" vertical="center" wrapText="1"/>
    </xf>
    <xf numFmtId="7" fontId="28" fillId="0" borderId="68" xfId="0" applyNumberFormat="1" applyFont="1" applyBorder="1" applyAlignment="1">
      <alignment horizontal="left" vertical="center" wrapText="1"/>
    </xf>
    <xf numFmtId="7" fontId="28" fillId="0" borderId="7" xfId="0" applyNumberFormat="1" applyFont="1" applyBorder="1" applyAlignment="1">
      <alignment horizontal="left" vertical="center" wrapText="1"/>
    </xf>
    <xf numFmtId="7" fontId="28" fillId="0" borderId="23" xfId="0" applyNumberFormat="1" applyFont="1" applyBorder="1" applyAlignment="1">
      <alignment horizontal="left" vertical="center" wrapText="1"/>
    </xf>
    <xf numFmtId="7" fontId="29" fillId="18" borderId="66" xfId="0" applyNumberFormat="1" applyFont="1" applyFill="1" applyBorder="1" applyAlignment="1">
      <alignment horizontal="left" vertical="center" wrapText="1"/>
    </xf>
    <xf numFmtId="0" fontId="30" fillId="0" borderId="109" xfId="0" applyFont="1" applyBorder="1" applyAlignment="1">
      <alignment horizontal="center" vertical="center" wrapText="1"/>
    </xf>
    <xf numFmtId="0" fontId="30" fillId="0" borderId="108" xfId="0" applyFont="1" applyBorder="1" applyAlignment="1">
      <alignment horizontal="center" vertical="center" wrapText="1"/>
    </xf>
    <xf numFmtId="0" fontId="28" fillId="0" borderId="15" xfId="0" applyFont="1" applyBorder="1" applyAlignment="1">
      <alignment horizontal="left" vertical="center" wrapText="1"/>
    </xf>
    <xf numFmtId="0" fontId="28" fillId="0" borderId="5" xfId="0" applyFont="1" applyBorder="1" applyAlignment="1">
      <alignment horizontal="left" vertical="center" wrapText="1"/>
    </xf>
    <xf numFmtId="44" fontId="29" fillId="18" borderId="66" xfId="0" applyNumberFormat="1" applyFont="1" applyFill="1" applyBorder="1" applyAlignment="1">
      <alignment horizontal="center" vertical="center" wrapText="1"/>
    </xf>
    <xf numFmtId="7" fontId="29" fillId="18" borderId="66" xfId="0" applyNumberFormat="1" applyFont="1" applyFill="1" applyBorder="1" applyAlignment="1">
      <alignment horizontal="center" vertical="center" wrapText="1"/>
    </xf>
    <xf numFmtId="0" fontId="28" fillId="0" borderId="53" xfId="0" applyFont="1" applyBorder="1" applyAlignment="1">
      <alignment horizontal="left" vertical="center" wrapText="1"/>
    </xf>
    <xf numFmtId="0" fontId="28" fillId="0" borderId="60" xfId="0" applyFont="1" applyBorder="1" applyAlignment="1">
      <alignment horizontal="left" vertical="center" wrapText="1"/>
    </xf>
    <xf numFmtId="0" fontId="28" fillId="0" borderId="53"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0" xfId="0" applyFont="1" applyAlignment="1">
      <alignment horizontal="center" vertical="center" wrapText="1"/>
    </xf>
    <xf numFmtId="43" fontId="26" fillId="20" borderId="12" xfId="1" applyFont="1" applyFill="1" applyBorder="1" applyAlignment="1" applyProtection="1">
      <alignment horizontal="center" vertical="center" wrapText="1"/>
    </xf>
    <xf numFmtId="43" fontId="26" fillId="20" borderId="13" xfId="1" applyFont="1" applyFill="1" applyBorder="1" applyAlignment="1" applyProtection="1">
      <alignment horizontal="center" vertical="center" wrapText="1"/>
    </xf>
    <xf numFmtId="43" fontId="26" fillId="20" borderId="14" xfId="1" applyFont="1" applyFill="1" applyBorder="1" applyAlignment="1" applyProtection="1">
      <alignment horizontal="center" vertical="center" wrapText="1"/>
    </xf>
    <xf numFmtId="43" fontId="26" fillId="16" borderId="27" xfId="1" applyFont="1" applyFill="1" applyBorder="1" applyAlignment="1" applyProtection="1">
      <alignment horizontal="center" vertical="center" wrapText="1"/>
    </xf>
    <xf numFmtId="43" fontId="26" fillId="16" borderId="24" xfId="1" applyFont="1" applyFill="1" applyBorder="1" applyAlignment="1" applyProtection="1">
      <alignment horizontal="center" vertical="center" wrapText="1"/>
    </xf>
    <xf numFmtId="43" fontId="29" fillId="18" borderId="9" xfId="1" applyFont="1" applyFill="1" applyBorder="1" applyAlignment="1" applyProtection="1">
      <alignment horizontal="center" vertical="center" wrapText="1"/>
    </xf>
    <xf numFmtId="0" fontId="26" fillId="0" borderId="1" xfId="5" applyFont="1" applyBorder="1" applyAlignment="1">
      <alignment horizontal="center" vertical="center" wrapText="1"/>
    </xf>
    <xf numFmtId="0" fontId="26" fillId="0" borderId="3" xfId="5" applyFont="1" applyBorder="1" applyAlignment="1">
      <alignment horizontal="center" vertical="center" wrapText="1"/>
    </xf>
    <xf numFmtId="0" fontId="31" fillId="17" borderId="1" xfId="0" applyFont="1" applyFill="1" applyBorder="1" applyAlignment="1">
      <alignment horizontal="center" vertical="center" wrapText="1"/>
    </xf>
    <xf numFmtId="0" fontId="31" fillId="17" borderId="2" xfId="0" applyFont="1" applyFill="1" applyBorder="1" applyAlignment="1">
      <alignment horizontal="center" vertical="center" wrapText="1"/>
    </xf>
    <xf numFmtId="0" fontId="31" fillId="17" borderId="3" xfId="0" applyFont="1" applyFill="1" applyBorder="1" applyAlignment="1">
      <alignment horizontal="center" vertical="center" wrapText="1"/>
    </xf>
    <xf numFmtId="43" fontId="26" fillId="21" borderId="45" xfId="1" applyFont="1" applyFill="1" applyBorder="1" applyAlignment="1" applyProtection="1">
      <alignment horizontal="center" vertical="center" wrapText="1"/>
    </xf>
    <xf numFmtId="0" fontId="31" fillId="3" borderId="53" xfId="0" applyFont="1" applyFill="1" applyBorder="1" applyAlignment="1">
      <alignment horizontal="center" vertical="center" wrapText="1"/>
    </xf>
    <xf numFmtId="0" fontId="31" fillId="0" borderId="0" xfId="0" applyFont="1" applyAlignment="1">
      <alignment horizontal="center" vertical="center"/>
    </xf>
    <xf numFmtId="0" fontId="31" fillId="16" borderId="52" xfId="0" applyFont="1" applyFill="1" applyBorder="1" applyAlignment="1">
      <alignment horizontal="center" vertical="center" wrapText="1"/>
    </xf>
    <xf numFmtId="0" fontId="26" fillId="0" borderId="53" xfId="0" applyFont="1" applyBorder="1" applyAlignment="1">
      <alignment horizontal="left" vertical="center" wrapText="1"/>
    </xf>
    <xf numFmtId="0" fontId="26" fillId="0" borderId="53" xfId="0" applyFont="1" applyBorder="1" applyAlignment="1">
      <alignment horizontal="left" vertical="center"/>
    </xf>
    <xf numFmtId="0" fontId="27" fillId="3" borderId="53" xfId="0" applyFont="1" applyFill="1" applyBorder="1" applyAlignment="1">
      <alignment horizontal="left" vertical="center" wrapText="1"/>
    </xf>
    <xf numFmtId="4" fontId="28" fillId="0" borderId="53" xfId="0" applyNumberFormat="1" applyFont="1" applyBorder="1" applyAlignment="1">
      <alignment horizontal="center" vertical="center" wrapText="1"/>
    </xf>
    <xf numFmtId="0" fontId="15" fillId="20" borderId="26" xfId="0" applyFont="1" applyFill="1" applyBorder="1" applyAlignment="1">
      <alignment horizontal="center" vertical="center" wrapText="1"/>
    </xf>
    <xf numFmtId="0" fontId="17" fillId="18" borderId="7" xfId="0" applyFont="1" applyFill="1" applyBorder="1" applyAlignment="1">
      <alignment horizontal="center" vertical="center"/>
    </xf>
    <xf numFmtId="0" fontId="27" fillId="0" borderId="60" xfId="0" applyFont="1" applyBorder="1" applyAlignment="1">
      <alignment horizontal="center" vertical="center" wrapText="1"/>
    </xf>
    <xf numFmtId="0" fontId="27" fillId="0" borderId="53" xfId="0" applyFont="1" applyBorder="1" applyAlignment="1">
      <alignment horizontal="center" vertical="center" wrapText="1"/>
    </xf>
    <xf numFmtId="0" fontId="39" fillId="18" borderId="80" xfId="0" applyFont="1" applyFill="1" applyBorder="1" applyAlignment="1">
      <alignment horizontal="center" vertical="center" wrapText="1"/>
    </xf>
    <xf numFmtId="0" fontId="39" fillId="18" borderId="81" xfId="0" applyFont="1" applyFill="1" applyBorder="1" applyAlignment="1">
      <alignment horizontal="center" vertical="center" wrapText="1"/>
    </xf>
    <xf numFmtId="0" fontId="27" fillId="7" borderId="52" xfId="0" applyFont="1" applyFill="1" applyBorder="1" applyAlignment="1">
      <alignment vertical="center" wrapText="1"/>
    </xf>
    <xf numFmtId="0" fontId="0" fillId="7" borderId="53" xfId="0" applyFill="1" applyBorder="1" applyAlignment="1">
      <alignment vertical="center"/>
    </xf>
    <xf numFmtId="0" fontId="0" fillId="7" borderId="54" xfId="0" applyFill="1" applyBorder="1" applyAlignment="1">
      <alignment vertical="center"/>
    </xf>
    <xf numFmtId="0" fontId="27" fillId="0" borderId="0" xfId="0" applyFont="1" applyAlignment="1">
      <alignment horizontal="center" vertical="center" wrapText="1"/>
    </xf>
    <xf numFmtId="43" fontId="26" fillId="16" borderId="27" xfId="1" applyFont="1" applyFill="1" applyBorder="1" applyAlignment="1">
      <alignment horizontal="center" vertical="center" wrapText="1"/>
    </xf>
    <xf numFmtId="43" fontId="26" fillId="16" borderId="24" xfId="1" applyFont="1" applyFill="1" applyBorder="1" applyAlignment="1">
      <alignment horizontal="center" vertical="center" wrapText="1"/>
    </xf>
    <xf numFmtId="0" fontId="29" fillId="18" borderId="87" xfId="0" applyFont="1" applyFill="1" applyBorder="1" applyAlignment="1">
      <alignment horizontal="center" vertical="center" wrapText="1"/>
    </xf>
    <xf numFmtId="0" fontId="29" fillId="18" borderId="107" xfId="0" applyFont="1" applyFill="1" applyBorder="1" applyAlignment="1">
      <alignment horizontal="center" vertical="center" wrapText="1"/>
    </xf>
    <xf numFmtId="43" fontId="29" fillId="18" borderId="9" xfId="1" applyFont="1" applyFill="1" applyBorder="1" applyAlignment="1">
      <alignment horizontal="center" vertical="center" wrapText="1"/>
    </xf>
    <xf numFmtId="43" fontId="29" fillId="18" borderId="64" xfId="1" applyFont="1" applyFill="1" applyBorder="1" applyAlignment="1">
      <alignment horizontal="center" vertical="center" wrapText="1"/>
    </xf>
    <xf numFmtId="43" fontId="26" fillId="16" borderId="26" xfId="1" applyFont="1" applyFill="1" applyBorder="1" applyAlignment="1">
      <alignment horizontal="right" vertical="center" wrapText="1"/>
    </xf>
    <xf numFmtId="0" fontId="9" fillId="36" borderId="0" xfId="0" applyFont="1" applyFill="1" applyAlignment="1">
      <alignment horizontal="center" vertical="center" wrapText="1"/>
    </xf>
    <xf numFmtId="0" fontId="16" fillId="10" borderId="27" xfId="0" applyFont="1" applyFill="1" applyBorder="1" applyAlignment="1">
      <alignment vertical="center" wrapText="1"/>
    </xf>
    <xf numFmtId="0" fontId="16" fillId="10" borderId="24" xfId="0" applyFont="1" applyFill="1" applyBorder="1" applyAlignment="1">
      <alignment vertical="center" wrapText="1"/>
    </xf>
    <xf numFmtId="0" fontId="16" fillId="23" borderId="27" xfId="0" applyFont="1" applyFill="1" applyBorder="1" applyAlignment="1">
      <alignment vertical="center" wrapText="1"/>
    </xf>
    <xf numFmtId="0" fontId="16" fillId="23" borderId="24" xfId="0" applyFont="1" applyFill="1" applyBorder="1" applyAlignment="1">
      <alignment vertical="center" wrapText="1"/>
    </xf>
    <xf numFmtId="43" fontId="9" fillId="0" borderId="44" xfId="1" applyFont="1" applyFill="1" applyBorder="1" applyAlignment="1">
      <alignment horizontal="center" vertical="center" wrapText="1"/>
    </xf>
    <xf numFmtId="43" fontId="9" fillId="0" borderId="45" xfId="1" applyFont="1" applyFill="1" applyBorder="1" applyAlignment="1">
      <alignment horizontal="center" vertical="center" wrapText="1"/>
    </xf>
    <xf numFmtId="43" fontId="9" fillId="0" borderId="43" xfId="1" applyFont="1" applyFill="1" applyBorder="1" applyAlignment="1">
      <alignment horizontal="center" vertical="center" wrapText="1"/>
    </xf>
    <xf numFmtId="43" fontId="8" fillId="0" borderId="53" xfId="1" applyFont="1" applyFill="1" applyBorder="1" applyAlignment="1">
      <alignment horizontal="left" vertical="center" wrapText="1"/>
    </xf>
    <xf numFmtId="0" fontId="9" fillId="0" borderId="0" xfId="5" applyFont="1" applyAlignment="1">
      <alignment horizontal="center" vertical="center"/>
    </xf>
    <xf numFmtId="0" fontId="9" fillId="17" borderId="1" xfId="5" applyFont="1" applyFill="1" applyBorder="1" applyAlignment="1">
      <alignment horizontal="center" vertical="center"/>
    </xf>
    <xf numFmtId="0" fontId="9" fillId="17" borderId="2" xfId="5" applyFont="1" applyFill="1" applyBorder="1" applyAlignment="1">
      <alignment horizontal="center" vertical="center"/>
    </xf>
    <xf numFmtId="43" fontId="17" fillId="18" borderId="27" xfId="1" applyFont="1" applyFill="1" applyBorder="1" applyAlignment="1">
      <alignment horizontal="center" vertical="center" wrapText="1"/>
    </xf>
    <xf numFmtId="43" fontId="17" fillId="18" borderId="28" xfId="1" applyFont="1" applyFill="1" applyBorder="1" applyAlignment="1">
      <alignment horizontal="center" vertical="center" wrapText="1"/>
    </xf>
    <xf numFmtId="43" fontId="17" fillId="18" borderId="24" xfId="1" applyFont="1" applyFill="1" applyBorder="1" applyAlignment="1">
      <alignment horizontal="center" vertical="center" wrapText="1"/>
    </xf>
    <xf numFmtId="43" fontId="9" fillId="16" borderId="27" xfId="1" applyFont="1" applyFill="1" applyBorder="1" applyAlignment="1">
      <alignment horizontal="left" vertical="center" wrapText="1"/>
    </xf>
    <xf numFmtId="43" fontId="9" fillId="16" borderId="65" xfId="1" applyFont="1" applyFill="1" applyBorder="1" applyAlignment="1">
      <alignment horizontal="left" vertical="center" wrapText="1"/>
    </xf>
    <xf numFmtId="43" fontId="9" fillId="16" borderId="26" xfId="1" applyFont="1" applyFill="1" applyBorder="1" applyAlignment="1">
      <alignment horizontal="left" vertical="center" wrapText="1"/>
    </xf>
    <xf numFmtId="43" fontId="17" fillId="18" borderId="12" xfId="1" applyFont="1" applyFill="1" applyBorder="1" applyAlignment="1">
      <alignment horizontal="center" vertical="center" wrapText="1"/>
    </xf>
    <xf numFmtId="43" fontId="17" fillId="18" borderId="13" xfId="1" applyFont="1" applyFill="1" applyBorder="1" applyAlignment="1">
      <alignment horizontal="center" vertical="center" wrapText="1"/>
    </xf>
    <xf numFmtId="43" fontId="17" fillId="18" borderId="14" xfId="1" applyFont="1" applyFill="1" applyBorder="1" applyAlignment="1">
      <alignment horizontal="center" vertical="center" wrapText="1"/>
    </xf>
    <xf numFmtId="43" fontId="9" fillId="16" borderId="28" xfId="1" applyFont="1" applyFill="1" applyBorder="1" applyAlignment="1">
      <alignment horizontal="left" vertical="center" wrapText="1"/>
    </xf>
    <xf numFmtId="43" fontId="9" fillId="16" borderId="24" xfId="1" applyFont="1" applyFill="1" applyBorder="1" applyAlignment="1">
      <alignment horizontal="left" vertical="center" wrapText="1"/>
    </xf>
    <xf numFmtId="43" fontId="8" fillId="0" borderId="52" xfId="1" applyFont="1" applyFill="1" applyBorder="1" applyAlignment="1">
      <alignment horizontal="left" vertical="center" wrapText="1"/>
    </xf>
    <xf numFmtId="43" fontId="8" fillId="0" borderId="54" xfId="1" applyFont="1" applyFill="1" applyBorder="1" applyAlignment="1">
      <alignment horizontal="left" vertical="center" wrapText="1"/>
    </xf>
    <xf numFmtId="43" fontId="17" fillId="18" borderId="68" xfId="1" applyFont="1" applyFill="1" applyBorder="1" applyAlignment="1">
      <alignment horizontal="center" vertical="center" wrapText="1"/>
    </xf>
    <xf numFmtId="43" fontId="17" fillId="18" borderId="7" xfId="1" applyFont="1" applyFill="1" applyBorder="1" applyAlignment="1">
      <alignment horizontal="center" vertical="center" wrapText="1"/>
    </xf>
    <xf numFmtId="43" fontId="17" fillId="18" borderId="23" xfId="1" applyFont="1" applyFill="1" applyBorder="1" applyAlignment="1">
      <alignment horizontal="center" vertical="center" wrapText="1"/>
    </xf>
    <xf numFmtId="43" fontId="8" fillId="3" borderId="27" xfId="1"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24" xfId="0" applyFont="1" applyFill="1" applyBorder="1" applyAlignment="1">
      <alignment horizontal="left" vertical="center" wrapText="1"/>
    </xf>
    <xf numFmtId="43" fontId="2" fillId="16" borderId="27" xfId="1" applyFont="1" applyFill="1" applyBorder="1" applyAlignment="1">
      <alignment horizontal="left" vertical="center" wrapText="1"/>
    </xf>
    <xf numFmtId="43" fontId="2" fillId="16" borderId="24" xfId="1" applyFont="1" applyFill="1" applyBorder="1" applyAlignment="1">
      <alignment horizontal="left" vertical="center" wrapText="1"/>
    </xf>
    <xf numFmtId="43" fontId="9" fillId="16" borderId="18" xfId="1" applyFont="1" applyFill="1" applyBorder="1" applyAlignment="1">
      <alignment horizontal="left" vertical="center" wrapText="1"/>
    </xf>
    <xf numFmtId="43" fontId="9" fillId="16" borderId="19" xfId="1" applyFont="1" applyFill="1" applyBorder="1" applyAlignment="1">
      <alignment horizontal="left" vertical="center" wrapText="1"/>
    </xf>
    <xf numFmtId="43" fontId="8" fillId="3" borderId="55" xfId="1" applyFont="1" applyFill="1" applyBorder="1" applyAlignment="1">
      <alignment horizontal="left" vertical="center" wrapText="1"/>
    </xf>
    <xf numFmtId="0" fontId="1" fillId="3" borderId="50" xfId="0" applyFont="1" applyFill="1" applyBorder="1" applyAlignment="1">
      <alignment horizontal="left" vertical="center" wrapText="1"/>
    </xf>
    <xf numFmtId="0" fontId="1" fillId="3" borderId="51" xfId="0" applyFont="1" applyFill="1" applyBorder="1" applyAlignment="1">
      <alignment horizontal="left" vertical="center" wrapText="1"/>
    </xf>
    <xf numFmtId="43" fontId="9" fillId="16" borderId="1" xfId="1" applyFont="1" applyFill="1" applyBorder="1" applyAlignment="1">
      <alignment horizontal="left" vertical="center" wrapText="1"/>
    </xf>
    <xf numFmtId="43" fontId="9" fillId="16" borderId="3" xfId="1" applyFont="1" applyFill="1" applyBorder="1" applyAlignment="1">
      <alignment horizontal="left" vertical="center" wrapText="1"/>
    </xf>
    <xf numFmtId="0" fontId="8" fillId="3" borderId="27" xfId="5" applyFont="1" applyFill="1" applyBorder="1" applyAlignment="1">
      <alignment horizontal="left" vertical="center" wrapText="1"/>
    </xf>
    <xf numFmtId="0" fontId="1" fillId="3" borderId="28" xfId="0" applyFont="1" applyFill="1" applyBorder="1" applyAlignment="1">
      <alignment horizontal="left" vertical="center"/>
    </xf>
    <xf numFmtId="0" fontId="1" fillId="3" borderId="24" xfId="0" applyFont="1" applyFill="1" applyBorder="1" applyAlignment="1">
      <alignment horizontal="left" vertical="center"/>
    </xf>
    <xf numFmtId="10" fontId="8" fillId="12" borderId="52" xfId="5" applyNumberFormat="1" applyFont="1" applyFill="1" applyBorder="1" applyAlignment="1">
      <alignment horizontal="center" vertical="center" wrapText="1"/>
    </xf>
    <xf numFmtId="0" fontId="1" fillId="12" borderId="52" xfId="0" applyFont="1" applyFill="1" applyBorder="1" applyAlignment="1">
      <alignment horizontal="center" vertical="center"/>
    </xf>
    <xf numFmtId="0" fontId="1" fillId="12" borderId="53" xfId="0" applyFont="1" applyFill="1" applyBorder="1" applyAlignment="1">
      <alignment horizontal="center" vertical="center"/>
    </xf>
    <xf numFmtId="0" fontId="1" fillId="12" borderId="54" xfId="0" applyFont="1" applyFill="1" applyBorder="1" applyAlignment="1">
      <alignment horizontal="center" vertical="center"/>
    </xf>
    <xf numFmtId="43" fontId="17" fillId="18" borderId="2" xfId="1"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3" xfId="0" applyFont="1" applyFill="1" applyBorder="1" applyAlignment="1">
      <alignment vertical="center" wrapText="1"/>
    </xf>
    <xf numFmtId="0" fontId="10" fillId="2" borderId="14" xfId="0" applyFont="1" applyFill="1" applyBorder="1" applyAlignment="1">
      <alignment vertical="center" wrapText="1"/>
    </xf>
    <xf numFmtId="0" fontId="10" fillId="2" borderId="55" xfId="0" applyFont="1" applyFill="1" applyBorder="1" applyAlignment="1">
      <alignment vertical="center" wrapText="1"/>
    </xf>
    <xf numFmtId="0" fontId="10" fillId="2" borderId="50" xfId="0" applyFont="1" applyFill="1" applyBorder="1" applyAlignment="1">
      <alignment vertical="center" wrapText="1"/>
    </xf>
    <xf numFmtId="0" fontId="10" fillId="2" borderId="51" xfId="0" applyFont="1" applyFill="1" applyBorder="1" applyAlignment="1">
      <alignment vertical="center" wrapText="1"/>
    </xf>
    <xf numFmtId="43" fontId="9" fillId="3" borderId="1" xfId="1" applyFont="1" applyFill="1" applyBorder="1" applyAlignment="1">
      <alignment horizontal="center" vertical="center" wrapText="1"/>
    </xf>
    <xf numFmtId="43" fontId="9" fillId="3" borderId="2" xfId="1" applyFont="1" applyFill="1" applyBorder="1" applyAlignment="1">
      <alignment horizontal="center" vertical="center" wrapText="1"/>
    </xf>
    <xf numFmtId="43" fontId="9" fillId="3" borderId="3" xfId="1" applyFont="1" applyFill="1" applyBorder="1" applyAlignment="1">
      <alignment horizontal="center" vertical="center" wrapText="1"/>
    </xf>
    <xf numFmtId="0" fontId="9" fillId="16" borderId="34" xfId="10" applyFont="1" applyFill="1" applyBorder="1" applyAlignment="1" applyProtection="1">
      <alignment horizontal="center" vertical="center" wrapText="1"/>
      <protection locked="0"/>
    </xf>
    <xf numFmtId="0" fontId="9" fillId="17" borderId="27" xfId="7" applyFont="1" applyFill="1" applyBorder="1" applyAlignment="1">
      <alignment horizontal="center" vertical="center" wrapText="1"/>
    </xf>
    <xf numFmtId="0" fontId="9" fillId="17" borderId="28" xfId="7" applyFont="1" applyFill="1" applyBorder="1" applyAlignment="1">
      <alignment horizontal="center" vertical="center" wrapText="1"/>
    </xf>
    <xf numFmtId="0" fontId="9" fillId="17" borderId="24" xfId="7" applyFont="1" applyFill="1" applyBorder="1" applyAlignment="1">
      <alignment horizontal="center" vertical="center" wrapText="1"/>
    </xf>
    <xf numFmtId="0" fontId="9" fillId="16" borderId="26" xfId="10" applyFont="1" applyFill="1" applyBorder="1" applyAlignment="1" applyProtection="1">
      <alignment horizontal="center" vertical="center" wrapText="1"/>
      <protection locked="0"/>
    </xf>
    <xf numFmtId="0" fontId="9" fillId="16" borderId="44" xfId="5" applyFont="1" applyFill="1" applyBorder="1" applyAlignment="1">
      <alignment horizontal="center" vertical="center" wrapText="1"/>
    </xf>
    <xf numFmtId="0" fontId="9" fillId="16" borderId="43" xfId="0" applyFont="1" applyFill="1" applyBorder="1" applyAlignment="1">
      <alignment horizontal="center" vertical="center" wrapText="1"/>
    </xf>
    <xf numFmtId="0" fontId="9" fillId="17" borderId="1" xfId="0" applyFont="1" applyFill="1" applyBorder="1" applyAlignment="1">
      <alignment horizontal="center" vertical="center"/>
    </xf>
    <xf numFmtId="0" fontId="9" fillId="17" borderId="3" xfId="0" applyFont="1" applyFill="1" applyBorder="1" applyAlignment="1">
      <alignment horizontal="center" vertical="center"/>
    </xf>
    <xf numFmtId="0" fontId="9" fillId="14" borderId="26" xfId="0" applyFont="1" applyFill="1" applyBorder="1" applyAlignment="1">
      <alignment horizontal="center" vertical="center"/>
    </xf>
    <xf numFmtId="0" fontId="17" fillId="18" borderId="80" xfId="0" applyFont="1" applyFill="1" applyBorder="1" applyAlignment="1">
      <alignment horizontal="center" vertical="center"/>
    </xf>
    <xf numFmtId="0" fontId="17" fillId="18" borderId="81" xfId="0" applyFont="1" applyFill="1" applyBorder="1" applyAlignment="1">
      <alignment horizontal="center" vertical="center"/>
    </xf>
    <xf numFmtId="0" fontId="8" fillId="5" borderId="0" xfId="0" applyFont="1" applyFill="1" applyAlignment="1">
      <alignment horizontal="center" vertical="center"/>
    </xf>
    <xf numFmtId="0" fontId="9" fillId="16" borderId="26" xfId="0" applyFont="1" applyFill="1" applyBorder="1" applyAlignment="1">
      <alignment horizontal="center" vertical="center"/>
    </xf>
    <xf numFmtId="0" fontId="9" fillId="14" borderId="18" xfId="0" applyFont="1" applyFill="1" applyBorder="1" applyAlignment="1">
      <alignment horizontal="center" vertical="center"/>
    </xf>
    <xf numFmtId="0" fontId="9" fillId="14" borderId="19" xfId="0" applyFont="1" applyFill="1" applyBorder="1" applyAlignment="1">
      <alignment horizontal="center" vertical="center"/>
    </xf>
    <xf numFmtId="0" fontId="9" fillId="14" borderId="42" xfId="0" applyFont="1" applyFill="1" applyBorder="1" applyAlignment="1">
      <alignment horizontal="center" vertical="center"/>
    </xf>
    <xf numFmtId="166" fontId="4" fillId="11" borderId="60" xfId="5" applyNumberFormat="1" applyFont="1" applyFill="1" applyBorder="1" applyAlignment="1">
      <alignment horizontal="center" vertical="center" wrapText="1"/>
    </xf>
    <xf numFmtId="166" fontId="4" fillId="11" borderId="58" xfId="5" applyNumberFormat="1" applyFont="1" applyFill="1" applyBorder="1" applyAlignment="1">
      <alignment horizontal="center" vertical="center" wrapText="1"/>
    </xf>
  </cellXfs>
  <cellStyles count="15">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2" xfId="9" xr:uid="{060283E2-AB9C-4B1A-AB50-AFC58E1189EA}"/>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3 2" xfId="8" xr:uid="{F3ED6F95-5913-43B3-AE2A-0087FEA571C8}"/>
    <cellStyle name="Vírgula 4" xfId="6" xr:uid="{DD0864B2-511A-45DF-B2A5-1260568E85E7}"/>
  </cellStyles>
  <dxfs count="0"/>
  <tableStyles count="0" defaultTableStyle="TableStyleMedium2" defaultPivotStyle="PivotStyleLight16"/>
  <colors>
    <mruColors>
      <color rgb="FFF7FDA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253456</xdr:colOff>
      <xdr:row>196</xdr:row>
      <xdr:rowOff>68035</xdr:rowOff>
    </xdr:from>
    <xdr:to>
      <xdr:col>8</xdr:col>
      <xdr:colOff>1162249</xdr:colOff>
      <xdr:row>215</xdr:row>
      <xdr:rowOff>140627</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5083992" y="76757892"/>
          <a:ext cx="9699007" cy="3175020"/>
        </a:xfrm>
        <a:prstGeom prst="rect">
          <a:avLst/>
        </a:prstGeom>
      </xdr:spPr>
    </xdr:pic>
    <xdr:clientData/>
  </xdr:twoCellAnchor>
  <xdr:twoCellAnchor editAs="oneCell">
    <xdr:from>
      <xdr:col>5</xdr:col>
      <xdr:colOff>1101148</xdr:colOff>
      <xdr:row>176</xdr:row>
      <xdr:rowOff>35233</xdr:rowOff>
    </xdr:from>
    <xdr:to>
      <xdr:col>11</xdr:col>
      <xdr:colOff>1246879</xdr:colOff>
      <xdr:row>195</xdr:row>
      <xdr:rowOff>125784</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095469" y="73459376"/>
          <a:ext cx="9058410"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176</xdr:row>
      <xdr:rowOff>31298</xdr:rowOff>
    </xdr:from>
    <xdr:to>
      <xdr:col>5</xdr:col>
      <xdr:colOff>978022</xdr:colOff>
      <xdr:row>195</xdr:row>
      <xdr:rowOff>122467</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73455441"/>
          <a:ext cx="9836273"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380999</xdr:colOff>
      <xdr:row>127</xdr:row>
      <xdr:rowOff>52435</xdr:rowOff>
    </xdr:from>
    <xdr:to>
      <xdr:col>18</xdr:col>
      <xdr:colOff>11205</xdr:colOff>
      <xdr:row>133</xdr:row>
      <xdr:rowOff>117553</xdr:rowOff>
    </xdr:to>
    <xdr:pic>
      <xdr:nvPicPr>
        <xdr:cNvPr id="5" name="Imagem 4">
          <a:extLst>
            <a:ext uri="{FF2B5EF4-FFF2-40B4-BE49-F238E27FC236}">
              <a16:creationId xmlns:a16="http://schemas.microsoft.com/office/drawing/2014/main" id="{E622B1F9-6CB3-4329-BA64-FC35B78B71C5}"/>
            </a:ext>
          </a:extLst>
        </xdr:cNvPr>
        <xdr:cNvPicPr>
          <a:picLocks noChangeAspect="1"/>
        </xdr:cNvPicPr>
      </xdr:nvPicPr>
      <xdr:blipFill>
        <a:blip xmlns:r="http://schemas.openxmlformats.org/officeDocument/2006/relationships" r:embed="rId4"/>
        <a:stretch>
          <a:fillRect/>
        </a:stretch>
      </xdr:blipFill>
      <xdr:spPr>
        <a:xfrm>
          <a:off x="20652440" y="46209464"/>
          <a:ext cx="2812677" cy="2048560"/>
        </a:xfrm>
        <a:prstGeom prst="rect">
          <a:avLst/>
        </a:prstGeom>
      </xdr:spPr>
    </xdr:pic>
    <xdr:clientData/>
  </xdr:twoCellAnchor>
  <xdr:twoCellAnchor editAs="oneCell">
    <xdr:from>
      <xdr:col>6</xdr:col>
      <xdr:colOff>1345406</xdr:colOff>
      <xdr:row>125</xdr:row>
      <xdr:rowOff>11906</xdr:rowOff>
    </xdr:from>
    <xdr:to>
      <xdr:col>8</xdr:col>
      <xdr:colOff>1369219</xdr:colOff>
      <xdr:row>130</xdr:row>
      <xdr:rowOff>6438</xdr:rowOff>
    </xdr:to>
    <xdr:pic>
      <xdr:nvPicPr>
        <xdr:cNvPr id="7" name="Imagem 6">
          <a:extLst>
            <a:ext uri="{FF2B5EF4-FFF2-40B4-BE49-F238E27FC236}">
              <a16:creationId xmlns:a16="http://schemas.microsoft.com/office/drawing/2014/main" id="{5F769DBC-ED42-626F-785B-ACA875C381BD}"/>
            </a:ext>
          </a:extLst>
        </xdr:cNvPr>
        <xdr:cNvPicPr>
          <a:picLocks noChangeAspect="1"/>
        </xdr:cNvPicPr>
      </xdr:nvPicPr>
      <xdr:blipFill>
        <a:blip xmlns:r="http://schemas.openxmlformats.org/officeDocument/2006/relationships" r:embed="rId5"/>
        <a:stretch>
          <a:fillRect/>
        </a:stretch>
      </xdr:blipFill>
      <xdr:spPr>
        <a:xfrm>
          <a:off x="12180094" y="23181469"/>
          <a:ext cx="2774156" cy="1649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77</xdr:row>
      <xdr:rowOff>0</xdr:rowOff>
    </xdr:from>
    <xdr:to>
      <xdr:col>4</xdr:col>
      <xdr:colOff>28575</xdr:colOff>
      <xdr:row>77</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1027044</xdr:colOff>
      <xdr:row>3</xdr:row>
      <xdr:rowOff>24849</xdr:rowOff>
    </xdr:from>
    <xdr:to>
      <xdr:col>11</xdr:col>
      <xdr:colOff>342025</xdr:colOff>
      <xdr:row>10</xdr:row>
      <xdr:rowOff>96576</xdr:rowOff>
    </xdr:to>
    <xdr:pic>
      <xdr:nvPicPr>
        <xdr:cNvPr id="3" name="Imagem 2">
          <a:extLst>
            <a:ext uri="{FF2B5EF4-FFF2-40B4-BE49-F238E27FC236}">
              <a16:creationId xmlns:a16="http://schemas.microsoft.com/office/drawing/2014/main" id="{FC248B0B-C8A8-4C1E-8BD5-3D76A2925926}"/>
            </a:ext>
          </a:extLst>
        </xdr:cNvPr>
        <xdr:cNvPicPr>
          <a:picLocks noChangeAspect="1"/>
        </xdr:cNvPicPr>
      </xdr:nvPicPr>
      <xdr:blipFill>
        <a:blip xmlns:r="http://schemas.openxmlformats.org/officeDocument/2006/relationships" r:embed="rId1"/>
        <a:stretch>
          <a:fillRect/>
        </a:stretch>
      </xdr:blipFill>
      <xdr:spPr>
        <a:xfrm>
          <a:off x="7462631" y="1035327"/>
          <a:ext cx="7009524" cy="2647619"/>
        </a:xfrm>
        <a:prstGeom prst="rect">
          <a:avLst/>
        </a:prstGeom>
      </xdr:spPr>
    </xdr:pic>
    <xdr:clientData/>
  </xdr:twoCellAnchor>
  <xdr:twoCellAnchor editAs="oneCell">
    <xdr:from>
      <xdr:col>11</xdr:col>
      <xdr:colOff>612913</xdr:colOff>
      <xdr:row>14</xdr:row>
      <xdr:rowOff>0</xdr:rowOff>
    </xdr:from>
    <xdr:to>
      <xdr:col>15</xdr:col>
      <xdr:colOff>433338</xdr:colOff>
      <xdr:row>25</xdr:row>
      <xdr:rowOff>312487</xdr:rowOff>
    </xdr:to>
    <xdr:pic>
      <xdr:nvPicPr>
        <xdr:cNvPr id="9" name="Imagem 8">
          <a:extLst>
            <a:ext uri="{FF2B5EF4-FFF2-40B4-BE49-F238E27FC236}">
              <a16:creationId xmlns:a16="http://schemas.microsoft.com/office/drawing/2014/main" id="{8BD6E68D-116D-47D7-A8CC-2DA015C8137A}"/>
            </a:ext>
          </a:extLst>
        </xdr:cNvPr>
        <xdr:cNvPicPr>
          <a:picLocks noChangeAspect="1"/>
        </xdr:cNvPicPr>
      </xdr:nvPicPr>
      <xdr:blipFill>
        <a:blip xmlns:r="http://schemas.openxmlformats.org/officeDocument/2006/relationships" r:embed="rId2"/>
        <a:stretch>
          <a:fillRect/>
        </a:stretch>
      </xdr:blipFill>
      <xdr:spPr>
        <a:xfrm>
          <a:off x="14743043" y="5010978"/>
          <a:ext cx="2272078" cy="4230161"/>
        </a:xfrm>
        <a:prstGeom prst="rect">
          <a:avLst/>
        </a:prstGeom>
      </xdr:spPr>
    </xdr:pic>
    <xdr:clientData/>
  </xdr:twoCellAnchor>
  <xdr:twoCellAnchor editAs="oneCell">
    <xdr:from>
      <xdr:col>4</xdr:col>
      <xdr:colOff>0</xdr:colOff>
      <xdr:row>15</xdr:row>
      <xdr:rowOff>0</xdr:rowOff>
    </xdr:from>
    <xdr:to>
      <xdr:col>8</xdr:col>
      <xdr:colOff>207831</xdr:colOff>
      <xdr:row>28</xdr:row>
      <xdr:rowOff>303354</xdr:rowOff>
    </xdr:to>
    <xdr:pic>
      <xdr:nvPicPr>
        <xdr:cNvPr id="10" name="Imagem 9">
          <a:extLst>
            <a:ext uri="{FF2B5EF4-FFF2-40B4-BE49-F238E27FC236}">
              <a16:creationId xmlns:a16="http://schemas.microsoft.com/office/drawing/2014/main" id="{7FF4E7B9-4671-4E78-9A75-EC8DD32FBA5B}"/>
            </a:ext>
          </a:extLst>
        </xdr:cNvPr>
        <xdr:cNvPicPr>
          <a:picLocks noChangeAspect="1"/>
        </xdr:cNvPicPr>
      </xdr:nvPicPr>
      <xdr:blipFill>
        <a:blip xmlns:r="http://schemas.openxmlformats.org/officeDocument/2006/relationships" r:embed="rId3"/>
        <a:stretch>
          <a:fillRect/>
        </a:stretch>
      </xdr:blipFill>
      <xdr:spPr>
        <a:xfrm>
          <a:off x="8680174" y="5367130"/>
          <a:ext cx="3819048" cy="49333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ykerson Mazzottine dos Reis" id="{67C92290-C08F-4D74-A5A9-897D73F63DAF}" userId="Maykerson Mazzottine dos Reis" providerId="None"/>
  <person displayName="Simone Swiech Bizinelli" id="{0EC48ED6-8F00-402F-B851-FB9CAFA0E2F1}" userId="S::c088436@corp.caixa.gov.br::5cedd884-7daf-40aa-a284-9caaeeee39e3"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86" dT="2023-03-08T19:29:57.04" personId="{0EC48ED6-8F00-402F-B851-FB9CAFA0E2F1}" id="{3F4A312B-C49A-411B-BF86-717AC8B14228}">
    <text>Utilizado valor salário normativo da categoria</text>
  </threadedComment>
  <threadedComment ref="A103" dT="2020-12-07T05:57:19.13" personId="{67C92290-C08F-4D74-A5A9-897D73F63DAF}" id="{E723C434-8974-449A-8B89-C319D7BE7E22}">
    <text>Auxiliar SG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microsoft.com/office/2017/10/relationships/threadedComment" Target="../threadedComments/threadedComment1.xml"/><Relationship Id="rId2" Type="http://schemas.openxmlformats.org/officeDocument/2006/relationships/hyperlink" Target="https://www.palmas.to.gov.br/portal/noticias/prefeitura-de-palmas-mantem-tarifa-de-onibus-em-r-385-para-a-populacao/29215/" TargetMode="External"/><Relationship Id="rId1" Type="http://schemas.openxmlformats.org/officeDocument/2006/relationships/hyperlink" Target="https://www.planalto.gov.br/ccivil_03/_Ato2023-2026/2023/Mpv/mpv1172.ht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9.bin"/><Relationship Id="rId1" Type="http://schemas.openxmlformats.org/officeDocument/2006/relationships/hyperlink" Target="https://pe.olx.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C77C-A75B-4B18-B400-5E71C98B238A}">
  <dimension ref="A1:A19"/>
  <sheetViews>
    <sheetView workbookViewId="0"/>
  </sheetViews>
  <sheetFormatPr defaultColWidth="188.28515625" defaultRowHeight="15" x14ac:dyDescent="0.25"/>
  <cols>
    <col min="1" max="1" width="204.42578125" customWidth="1"/>
  </cols>
  <sheetData>
    <row r="1" spans="1:1" x14ac:dyDescent="0.25">
      <c r="A1" s="928" t="s">
        <v>688</v>
      </c>
    </row>
    <row r="2" spans="1:1" ht="29.25" x14ac:dyDescent="0.25">
      <c r="A2" s="926" t="s">
        <v>689</v>
      </c>
    </row>
    <row r="3" spans="1:1" x14ac:dyDescent="0.25">
      <c r="A3" s="925"/>
    </row>
    <row r="4" spans="1:1" ht="29.25" x14ac:dyDescent="0.25">
      <c r="A4" s="926" t="s">
        <v>680</v>
      </c>
    </row>
    <row r="5" spans="1:1" x14ac:dyDescent="0.25">
      <c r="A5" s="925"/>
    </row>
    <row r="6" spans="1:1" x14ac:dyDescent="0.25">
      <c r="A6" s="926" t="s">
        <v>681</v>
      </c>
    </row>
    <row r="7" spans="1:1" x14ac:dyDescent="0.25">
      <c r="A7" s="925"/>
    </row>
    <row r="8" spans="1:1" ht="29.25" x14ac:dyDescent="0.25">
      <c r="A8" s="926" t="s">
        <v>682</v>
      </c>
    </row>
    <row r="9" spans="1:1" x14ac:dyDescent="0.25">
      <c r="A9" s="925"/>
    </row>
    <row r="10" spans="1:1" x14ac:dyDescent="0.25">
      <c r="A10" s="926" t="s">
        <v>683</v>
      </c>
    </row>
    <row r="11" spans="1:1" x14ac:dyDescent="0.25">
      <c r="A11" s="925"/>
    </row>
    <row r="12" spans="1:1" x14ac:dyDescent="0.25">
      <c r="A12" s="926" t="s">
        <v>684</v>
      </c>
    </row>
    <row r="13" spans="1:1" x14ac:dyDescent="0.25">
      <c r="A13" s="927"/>
    </row>
    <row r="14" spans="1:1" x14ac:dyDescent="0.25">
      <c r="A14" s="926" t="s">
        <v>690</v>
      </c>
    </row>
    <row r="15" spans="1:1" x14ac:dyDescent="0.25">
      <c r="A15" s="925"/>
    </row>
    <row r="16" spans="1:1" x14ac:dyDescent="0.25">
      <c r="A16" s="926" t="s">
        <v>685</v>
      </c>
    </row>
    <row r="17" spans="1:1" x14ac:dyDescent="0.25">
      <c r="A17" s="925"/>
    </row>
    <row r="18" spans="1:1" ht="44.25" x14ac:dyDescent="0.25">
      <c r="A18" s="925" t="s">
        <v>686</v>
      </c>
    </row>
    <row r="19" spans="1:1" x14ac:dyDescent="0.25">
      <c r="A19" s="925" t="s">
        <v>687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zoomScale="112" zoomScaleNormal="112" workbookViewId="0">
      <selection activeCell="B10" sqref="B10"/>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691"/>
      <c r="B1" s="691"/>
      <c r="C1" s="691"/>
      <c r="D1" s="691"/>
      <c r="E1" s="691"/>
      <c r="F1" s="691"/>
      <c r="G1" s="691"/>
      <c r="H1" s="691"/>
      <c r="I1" s="691"/>
      <c r="J1" s="691"/>
      <c r="K1" s="691"/>
      <c r="L1" s="691"/>
      <c r="M1" s="691"/>
      <c r="N1" s="691"/>
      <c r="O1" s="691"/>
      <c r="P1" s="691"/>
      <c r="Q1" s="691"/>
      <c r="R1" s="691"/>
      <c r="S1" s="691"/>
      <c r="T1" s="691"/>
      <c r="U1" s="691"/>
      <c r="V1" s="691"/>
      <c r="W1" s="691"/>
      <c r="X1" s="691"/>
      <c r="Y1" s="691"/>
      <c r="Z1" s="691"/>
      <c r="AA1" s="691"/>
      <c r="AB1" s="691"/>
      <c r="AC1" s="691"/>
      <c r="AD1" s="691"/>
      <c r="AE1" s="691"/>
      <c r="AF1" s="691"/>
      <c r="AG1" s="691"/>
      <c r="AH1" s="691"/>
      <c r="AI1" s="691"/>
      <c r="AJ1" s="691"/>
      <c r="AK1" s="691"/>
      <c r="AL1" s="691"/>
      <c r="AM1" s="691"/>
      <c r="AN1" s="691"/>
      <c r="AO1" s="691"/>
      <c r="AP1" s="691"/>
      <c r="AQ1" s="691"/>
      <c r="AR1" s="691"/>
      <c r="AS1" s="691"/>
      <c r="AT1" s="691"/>
      <c r="AU1" s="691"/>
      <c r="AV1" s="691"/>
      <c r="AW1" s="691"/>
      <c r="AX1" s="691"/>
      <c r="AY1" s="691"/>
      <c r="AZ1" s="691"/>
      <c r="BA1" s="691"/>
      <c r="BB1" s="691"/>
      <c r="BC1" s="691"/>
      <c r="BD1" s="691"/>
      <c r="BE1" s="691"/>
    </row>
    <row r="2" spans="1:57" s="691" customFormat="1" ht="53.25" customHeight="1" x14ac:dyDescent="0.25"/>
    <row r="3" spans="1:57" s="691" customFormat="1" x14ac:dyDescent="0.25"/>
    <row r="4" spans="1:57" s="691" customFormat="1" ht="7.5" customHeight="1" x14ac:dyDescent="0.25">
      <c r="AD4" s="960"/>
      <c r="AE4" s="960"/>
      <c r="AF4" s="960"/>
      <c r="AG4" s="960"/>
      <c r="AH4" s="960"/>
      <c r="AI4" s="960"/>
      <c r="AJ4" s="960"/>
      <c r="AK4" s="960"/>
      <c r="AL4" s="960"/>
      <c r="AM4" s="960"/>
      <c r="AN4" s="960"/>
      <c r="AO4" s="960"/>
      <c r="AP4" s="960"/>
      <c r="AQ4" s="960"/>
      <c r="AR4" s="960"/>
      <c r="AS4" s="960"/>
      <c r="AT4" s="960"/>
      <c r="AU4" s="960"/>
      <c r="AV4" s="960"/>
      <c r="AW4" s="960"/>
      <c r="AX4" s="960"/>
      <c r="AY4" s="960"/>
      <c r="AZ4" s="960"/>
      <c r="BA4" s="960"/>
      <c r="BB4" s="960"/>
      <c r="BC4" s="960"/>
      <c r="BD4" s="960"/>
    </row>
    <row r="5" spans="1:57" s="691" customFormat="1" ht="7.5" customHeight="1" x14ac:dyDescent="0.25">
      <c r="AD5" s="960"/>
      <c r="AE5" s="963"/>
      <c r="AF5" s="963"/>
      <c r="AG5" s="963"/>
      <c r="AH5" s="963"/>
      <c r="AI5" s="963"/>
      <c r="AJ5" s="963"/>
      <c r="AK5" s="963"/>
      <c r="AL5" s="963"/>
      <c r="AM5" s="963"/>
      <c r="AN5" s="963"/>
      <c r="AO5" s="963"/>
      <c r="AP5" s="963"/>
      <c r="AQ5" s="963"/>
      <c r="AR5" s="963"/>
      <c r="AS5" s="963"/>
      <c r="AT5" s="963"/>
      <c r="AU5" s="963"/>
      <c r="AV5" s="963"/>
      <c r="AW5" s="963"/>
      <c r="AX5" s="963"/>
      <c r="AY5" s="963"/>
      <c r="AZ5" s="963"/>
      <c r="BA5" s="963"/>
      <c r="BB5" s="963"/>
      <c r="BC5" s="963"/>
      <c r="BD5" s="960"/>
    </row>
    <row r="6" spans="1:57" s="691" customFormat="1" x14ac:dyDescent="0.25">
      <c r="AD6" s="960"/>
      <c r="AE6" s="963"/>
      <c r="AF6" s="965" t="s">
        <v>0</v>
      </c>
      <c r="AG6" s="965"/>
      <c r="AH6" s="965"/>
      <c r="AI6" s="965"/>
      <c r="AJ6" s="965"/>
      <c r="AK6" s="965"/>
      <c r="AL6" s="965"/>
      <c r="AM6" s="965"/>
      <c r="AN6" s="965"/>
      <c r="AO6" s="965"/>
      <c r="AP6" s="965"/>
      <c r="AQ6" s="965"/>
      <c r="AR6" s="965"/>
      <c r="AS6" s="965"/>
      <c r="AT6" s="965"/>
      <c r="AU6" s="965"/>
      <c r="AV6" s="965"/>
      <c r="AW6" s="965"/>
      <c r="AX6" s="965"/>
      <c r="AY6" s="965"/>
      <c r="AZ6" s="965"/>
      <c r="BA6" s="965"/>
      <c r="BB6" s="965"/>
      <c r="BC6" s="963"/>
      <c r="BD6" s="960"/>
    </row>
    <row r="7" spans="1:57" x14ac:dyDescent="0.25">
      <c r="A7" s="691"/>
      <c r="B7" s="691"/>
      <c r="C7" s="691"/>
      <c r="D7" s="691"/>
      <c r="E7" s="691"/>
      <c r="F7" s="691"/>
      <c r="G7" s="691"/>
      <c r="H7" s="691"/>
      <c r="I7" s="691"/>
      <c r="J7" s="691"/>
      <c r="K7" s="691"/>
      <c r="L7" s="691"/>
      <c r="M7" s="691"/>
      <c r="N7" s="691"/>
      <c r="O7" s="691"/>
      <c r="P7" s="691"/>
      <c r="Q7" s="691"/>
      <c r="R7" s="691"/>
      <c r="S7" s="691"/>
      <c r="T7" s="691"/>
      <c r="U7" s="691"/>
      <c r="V7" s="691"/>
      <c r="W7" s="691"/>
      <c r="X7" s="691"/>
      <c r="Y7" s="691"/>
      <c r="Z7" s="691"/>
      <c r="AA7" s="691"/>
      <c r="AB7" s="691"/>
      <c r="AC7" s="691"/>
      <c r="AD7" s="960"/>
      <c r="AE7" s="963"/>
      <c r="AF7" s="965"/>
      <c r="AG7" s="965"/>
      <c r="AH7" s="965"/>
      <c r="AI7" s="965"/>
      <c r="AJ7" s="965"/>
      <c r="AK7" s="965"/>
      <c r="AL7" s="965"/>
      <c r="AM7" s="965"/>
      <c r="AN7" s="965"/>
      <c r="AO7" s="965"/>
      <c r="AP7" s="965"/>
      <c r="AQ7" s="965"/>
      <c r="AR7" s="965"/>
      <c r="AS7" s="965"/>
      <c r="AT7" s="965"/>
      <c r="AU7" s="965"/>
      <c r="AV7" s="965"/>
      <c r="AW7" s="965"/>
      <c r="AX7" s="965"/>
      <c r="AY7" s="965"/>
      <c r="AZ7" s="965"/>
      <c r="BA7" s="965"/>
      <c r="BB7" s="965"/>
      <c r="BC7" s="963"/>
      <c r="BD7" s="960"/>
      <c r="BE7" s="691"/>
    </row>
    <row r="8" spans="1:57" x14ac:dyDescent="0.25">
      <c r="A8" s="691"/>
      <c r="B8" s="691"/>
      <c r="C8" s="691"/>
      <c r="D8" s="691"/>
      <c r="E8" s="691"/>
      <c r="F8" s="691"/>
      <c r="G8" s="691"/>
      <c r="H8" s="691"/>
      <c r="I8" s="691"/>
      <c r="J8" s="691"/>
      <c r="K8" s="691"/>
      <c r="L8" s="691"/>
      <c r="M8" s="691"/>
      <c r="N8" s="691"/>
      <c r="O8" s="691"/>
      <c r="P8" s="691"/>
      <c r="Q8" s="691"/>
      <c r="R8" s="691"/>
      <c r="S8" s="691"/>
      <c r="T8" s="691"/>
      <c r="U8" s="691"/>
      <c r="V8" s="691"/>
      <c r="W8" s="691"/>
      <c r="X8" s="691"/>
      <c r="Y8" s="691"/>
      <c r="Z8" s="691"/>
      <c r="AA8" s="691"/>
      <c r="AB8" s="691"/>
      <c r="AC8" s="691"/>
      <c r="AD8" s="960"/>
      <c r="AE8" s="963"/>
      <c r="AF8" s="966" t="s">
        <v>1</v>
      </c>
      <c r="AG8" s="966"/>
      <c r="AH8" s="966"/>
      <c r="AI8" s="966"/>
      <c r="AJ8" s="966"/>
      <c r="AK8" s="966"/>
      <c r="AL8" s="966"/>
      <c r="AM8" s="966"/>
      <c r="AN8" s="966"/>
      <c r="AO8" s="966"/>
      <c r="AP8" s="966"/>
      <c r="AQ8" s="966"/>
      <c r="AR8" s="966"/>
      <c r="AS8" s="966"/>
      <c r="AT8" s="966"/>
      <c r="AU8" s="966"/>
      <c r="AV8" s="966"/>
      <c r="AW8" s="966"/>
      <c r="AX8" s="966"/>
      <c r="AY8" s="966"/>
      <c r="AZ8" s="966"/>
      <c r="BA8" s="966"/>
      <c r="BB8" s="966"/>
      <c r="BC8" s="963"/>
      <c r="BD8" s="960"/>
      <c r="BE8" s="691"/>
    </row>
    <row r="9" spans="1:57" x14ac:dyDescent="0.25">
      <c r="A9" s="691"/>
      <c r="B9" s="691"/>
      <c r="C9" s="691"/>
      <c r="D9" s="691"/>
      <c r="E9" s="691"/>
      <c r="F9" s="691"/>
      <c r="G9" s="691"/>
      <c r="H9" s="691"/>
      <c r="I9" s="691"/>
      <c r="J9" s="691"/>
      <c r="K9" s="691"/>
      <c r="L9" s="691"/>
      <c r="M9" s="691"/>
      <c r="N9" s="691"/>
      <c r="O9" s="691"/>
      <c r="P9" s="691"/>
      <c r="Q9" s="691"/>
      <c r="R9" s="691"/>
      <c r="S9" s="691"/>
      <c r="T9" s="691"/>
      <c r="U9" s="691"/>
      <c r="V9" s="691"/>
      <c r="W9" s="691"/>
      <c r="X9" s="691"/>
      <c r="Y9" s="691"/>
      <c r="Z9" s="691"/>
      <c r="AA9" s="691"/>
      <c r="AB9" s="691"/>
      <c r="AC9" s="691"/>
      <c r="AD9" s="960"/>
      <c r="AE9" s="963"/>
      <c r="AF9" s="962" t="s">
        <v>2</v>
      </c>
      <c r="AG9" s="962"/>
      <c r="AH9" s="962"/>
      <c r="AI9" s="962"/>
      <c r="AJ9" s="962"/>
      <c r="AK9" s="962"/>
      <c r="AL9" s="962"/>
      <c r="AM9" s="962"/>
      <c r="AN9" s="962"/>
      <c r="AO9" s="962"/>
      <c r="AP9" s="962"/>
      <c r="AQ9" s="962"/>
      <c r="AR9" s="962"/>
      <c r="AS9" s="962"/>
      <c r="AT9" s="962"/>
      <c r="AU9" s="962"/>
      <c r="AV9" s="962"/>
      <c r="AW9" s="962"/>
      <c r="AX9" s="962"/>
      <c r="AY9" s="962"/>
      <c r="AZ9" s="962"/>
      <c r="BA9" s="962"/>
      <c r="BB9" s="962"/>
      <c r="BC9" s="963"/>
      <c r="BD9" s="960"/>
      <c r="BE9" s="691"/>
    </row>
    <row r="10" spans="1:57" x14ac:dyDescent="0.25">
      <c r="A10" s="691"/>
      <c r="B10" s="691"/>
      <c r="C10" s="691"/>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960"/>
      <c r="AE10" s="963"/>
      <c r="AF10" s="725" t="s">
        <v>3</v>
      </c>
      <c r="AG10" s="725"/>
      <c r="AH10" s="725"/>
      <c r="AI10" s="725"/>
      <c r="AJ10" s="725"/>
      <c r="AK10" s="725"/>
      <c r="AL10" s="725"/>
      <c r="AM10" s="725"/>
      <c r="AN10" s="725"/>
      <c r="AO10" s="725"/>
      <c r="AP10" s="725"/>
      <c r="AQ10" s="725"/>
      <c r="AR10" s="725"/>
      <c r="AS10" s="725"/>
      <c r="AT10" s="725"/>
      <c r="AU10" s="725"/>
      <c r="AV10" s="725"/>
      <c r="AW10" s="725"/>
      <c r="AX10" s="725"/>
      <c r="AY10" s="725"/>
      <c r="AZ10" s="725"/>
      <c r="BA10" s="725"/>
      <c r="BB10" s="725"/>
      <c r="BC10" s="963"/>
      <c r="BD10" s="960"/>
      <c r="BE10" s="691"/>
    </row>
    <row r="11" spans="1:57" x14ac:dyDescent="0.25">
      <c r="A11" s="691"/>
      <c r="B11" s="691"/>
      <c r="C11" s="691"/>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960"/>
      <c r="AE11" s="963"/>
      <c r="AF11" s="962" t="s">
        <v>4</v>
      </c>
      <c r="AG11" s="962"/>
      <c r="AH11" s="962"/>
      <c r="AI11" s="962"/>
      <c r="AJ11" s="962"/>
      <c r="AK11" s="962"/>
      <c r="AL11" s="962"/>
      <c r="AM11" s="962"/>
      <c r="AN11" s="962"/>
      <c r="AO11" s="962"/>
      <c r="AP11" s="962"/>
      <c r="AQ11" s="962"/>
      <c r="AR11" s="962"/>
      <c r="AS11" s="962"/>
      <c r="AT11" s="962"/>
      <c r="AU11" s="962"/>
      <c r="AV11" s="962"/>
      <c r="AW11" s="962"/>
      <c r="AX11" s="962"/>
      <c r="AY11" s="962"/>
      <c r="AZ11" s="962"/>
      <c r="BA11" s="962"/>
      <c r="BB11" s="962"/>
      <c r="BC11" s="963"/>
      <c r="BD11" s="960"/>
      <c r="BE11" s="691"/>
    </row>
    <row r="12" spans="1:57" x14ac:dyDescent="0.25">
      <c r="A12" s="691"/>
      <c r="B12" s="691"/>
      <c r="C12" s="691"/>
      <c r="D12" s="691"/>
      <c r="E12" s="691"/>
      <c r="F12" s="691"/>
      <c r="G12" s="691"/>
      <c r="H12" s="691"/>
      <c r="I12" s="691"/>
      <c r="J12" s="691"/>
      <c r="K12" s="691"/>
      <c r="L12" s="691"/>
      <c r="M12" s="691"/>
      <c r="N12" s="691"/>
      <c r="O12" s="691"/>
      <c r="P12" s="691"/>
      <c r="Q12" s="691"/>
      <c r="R12" s="691"/>
      <c r="S12" s="691"/>
      <c r="T12" s="691"/>
      <c r="U12" s="691"/>
      <c r="V12" s="691"/>
      <c r="W12" s="691"/>
      <c r="X12" s="691"/>
      <c r="Y12" s="691"/>
      <c r="Z12" s="691"/>
      <c r="AA12" s="691"/>
      <c r="AB12" s="691"/>
      <c r="AC12" s="691"/>
      <c r="AD12" s="960"/>
      <c r="AE12" s="963"/>
      <c r="AF12" s="725" t="s">
        <v>5</v>
      </c>
      <c r="AG12" s="694"/>
      <c r="AH12" s="694"/>
      <c r="AI12" s="694"/>
      <c r="AJ12" s="694"/>
      <c r="AK12" s="694"/>
      <c r="AL12" s="694"/>
      <c r="AM12" s="694"/>
      <c r="AN12" s="694"/>
      <c r="AO12" s="694"/>
      <c r="AP12" s="694"/>
      <c r="AQ12" s="694"/>
      <c r="AR12" s="694"/>
      <c r="AS12" s="694"/>
      <c r="AT12" s="694"/>
      <c r="AU12" s="694"/>
      <c r="AV12" s="694"/>
      <c r="AW12" s="694"/>
      <c r="AX12" s="694"/>
      <c r="AY12" s="694"/>
      <c r="AZ12" s="694"/>
      <c r="BA12" s="694"/>
      <c r="BB12" s="694"/>
      <c r="BC12" s="963"/>
      <c r="BD12" s="960"/>
      <c r="BE12" s="691"/>
    </row>
    <row r="13" spans="1:57" x14ac:dyDescent="0.25">
      <c r="A13" s="691"/>
      <c r="B13" s="691"/>
      <c r="C13" s="691"/>
      <c r="D13" s="691"/>
      <c r="E13" s="691"/>
      <c r="F13" s="691"/>
      <c r="G13" s="691"/>
      <c r="H13" s="691"/>
      <c r="I13" s="691"/>
      <c r="J13" s="691"/>
      <c r="K13" s="691"/>
      <c r="L13" s="691"/>
      <c r="M13" s="691"/>
      <c r="N13" s="691"/>
      <c r="O13" s="691"/>
      <c r="P13" s="691"/>
      <c r="Q13" s="691"/>
      <c r="R13" s="691"/>
      <c r="S13" s="691"/>
      <c r="T13" s="691"/>
      <c r="U13" s="691"/>
      <c r="V13" s="691"/>
      <c r="W13" s="691"/>
      <c r="X13" s="691"/>
      <c r="Y13" s="691"/>
      <c r="Z13" s="691"/>
      <c r="AA13" s="691"/>
      <c r="AB13" s="691"/>
      <c r="AC13" s="691"/>
      <c r="AD13" s="960"/>
      <c r="AE13" s="963"/>
      <c r="AF13" s="962" t="s">
        <v>6</v>
      </c>
      <c r="AG13" s="962"/>
      <c r="AH13" s="962"/>
      <c r="AI13" s="962"/>
      <c r="AJ13" s="962"/>
      <c r="AK13" s="962"/>
      <c r="AL13" s="962"/>
      <c r="AM13" s="962"/>
      <c r="AN13" s="962"/>
      <c r="AO13" s="962"/>
      <c r="AP13" s="962"/>
      <c r="AQ13" s="962"/>
      <c r="AR13" s="962"/>
      <c r="AS13" s="962"/>
      <c r="AT13" s="962"/>
      <c r="AU13" s="962"/>
      <c r="AV13" s="962"/>
      <c r="AW13" s="962"/>
      <c r="AX13" s="962"/>
      <c r="AY13" s="962"/>
      <c r="AZ13" s="962"/>
      <c r="BA13" s="962"/>
      <c r="BB13" s="962"/>
      <c r="BC13" s="963"/>
      <c r="BD13" s="960"/>
      <c r="BE13" s="691"/>
    </row>
    <row r="14" spans="1:57" x14ac:dyDescent="0.25">
      <c r="A14" s="691"/>
      <c r="B14" s="691"/>
      <c r="C14" s="691"/>
      <c r="D14" s="691"/>
      <c r="E14" s="691"/>
      <c r="F14" s="691"/>
      <c r="G14" s="691"/>
      <c r="H14" s="691"/>
      <c r="I14" s="691"/>
      <c r="J14" s="691"/>
      <c r="K14" s="691"/>
      <c r="L14" s="691"/>
      <c r="M14" s="691"/>
      <c r="N14" s="691"/>
      <c r="O14" s="691"/>
      <c r="P14" s="691"/>
      <c r="Q14" s="691"/>
      <c r="R14" s="691"/>
      <c r="S14" s="691"/>
      <c r="T14" s="691"/>
      <c r="U14" s="691"/>
      <c r="V14" s="691"/>
      <c r="W14" s="691"/>
      <c r="X14" s="691"/>
      <c r="Y14" s="691"/>
      <c r="Z14" s="691"/>
      <c r="AA14" s="691"/>
      <c r="AB14" s="691"/>
      <c r="AC14" s="691"/>
      <c r="AD14" s="960"/>
      <c r="AE14" s="963"/>
      <c r="AF14" s="964" t="s">
        <v>7</v>
      </c>
      <c r="AG14" s="964"/>
      <c r="AH14" s="964"/>
      <c r="AI14" s="964"/>
      <c r="AJ14" s="964"/>
      <c r="AK14" s="964"/>
      <c r="AL14" s="964"/>
      <c r="AM14" s="964"/>
      <c r="AN14" s="964"/>
      <c r="AO14" s="964"/>
      <c r="AP14" s="964"/>
      <c r="AQ14" s="964"/>
      <c r="AR14" s="964"/>
      <c r="AS14" s="964"/>
      <c r="AT14" s="964"/>
      <c r="AU14" s="964"/>
      <c r="AV14" s="964"/>
      <c r="AW14" s="964"/>
      <c r="AX14" s="964"/>
      <c r="AY14" s="964"/>
      <c r="AZ14" s="964"/>
      <c r="BA14" s="964"/>
      <c r="BB14" s="964"/>
      <c r="BC14" s="963"/>
      <c r="BD14" s="960"/>
      <c r="BE14" s="691"/>
    </row>
    <row r="15" spans="1:57" x14ac:dyDescent="0.25">
      <c r="A15" s="691"/>
      <c r="B15" s="691"/>
      <c r="C15" s="691"/>
      <c r="D15" s="691"/>
      <c r="E15" s="691"/>
      <c r="F15" s="691"/>
      <c r="G15" s="691"/>
      <c r="H15" s="691"/>
      <c r="I15" s="691"/>
      <c r="J15" s="691"/>
      <c r="K15" s="691"/>
      <c r="L15" s="691"/>
      <c r="M15" s="691"/>
      <c r="N15" s="691"/>
      <c r="O15" s="691"/>
      <c r="P15" s="691"/>
      <c r="Q15" s="691"/>
      <c r="R15" s="691"/>
      <c r="S15" s="691"/>
      <c r="T15" s="691"/>
      <c r="U15" s="691"/>
      <c r="V15" s="691"/>
      <c r="W15" s="691"/>
      <c r="X15" s="691"/>
      <c r="Y15" s="691"/>
      <c r="Z15" s="691"/>
      <c r="AA15" s="691"/>
      <c r="AB15" s="691"/>
      <c r="AC15" s="691"/>
      <c r="AD15" s="960"/>
      <c r="AE15" s="963"/>
      <c r="AF15" s="962" t="s">
        <v>8</v>
      </c>
      <c r="AG15" s="962"/>
      <c r="AH15" s="962"/>
      <c r="AI15" s="962"/>
      <c r="AJ15" s="962"/>
      <c r="AK15" s="962"/>
      <c r="AL15" s="962"/>
      <c r="AM15" s="962"/>
      <c r="AN15" s="962"/>
      <c r="AO15" s="962"/>
      <c r="AP15" s="962"/>
      <c r="AQ15" s="962"/>
      <c r="AR15" s="962"/>
      <c r="AS15" s="962"/>
      <c r="AT15" s="962"/>
      <c r="AU15" s="962"/>
      <c r="AV15" s="962"/>
      <c r="AW15" s="962"/>
      <c r="AX15" s="962"/>
      <c r="AY15" s="962"/>
      <c r="AZ15" s="962"/>
      <c r="BA15" s="962"/>
      <c r="BB15" s="962"/>
      <c r="BC15" s="963"/>
      <c r="BD15" s="960"/>
      <c r="BE15" s="691"/>
    </row>
    <row r="16" spans="1:57" x14ac:dyDescent="0.25">
      <c r="A16" s="691"/>
      <c r="B16" s="691"/>
      <c r="C16" s="691"/>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91"/>
      <c r="AD16" s="960"/>
      <c r="AE16" s="963"/>
      <c r="AF16" s="961" t="s">
        <v>9</v>
      </c>
      <c r="AG16" s="961"/>
      <c r="AH16" s="961"/>
      <c r="AI16" s="961"/>
      <c r="AJ16" s="961"/>
      <c r="AK16" s="961"/>
      <c r="AL16" s="961"/>
      <c r="AM16" s="961"/>
      <c r="AN16" s="961"/>
      <c r="AO16" s="961"/>
      <c r="AP16" s="961"/>
      <c r="AQ16" s="961"/>
      <c r="AR16" s="961"/>
      <c r="AS16" s="961"/>
      <c r="AT16" s="961"/>
      <c r="AU16" s="961"/>
      <c r="AV16" s="961"/>
      <c r="AW16" s="961"/>
      <c r="AX16" s="961"/>
      <c r="AY16" s="961"/>
      <c r="AZ16" s="961"/>
      <c r="BA16" s="961"/>
      <c r="BB16" s="961"/>
      <c r="BC16" s="963"/>
      <c r="BD16" s="960"/>
      <c r="BE16" s="691"/>
    </row>
    <row r="17" spans="1:57" x14ac:dyDescent="0.25">
      <c r="A17" s="691"/>
      <c r="B17" s="691"/>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91"/>
      <c r="AD17" s="960"/>
      <c r="AE17" s="963"/>
      <c r="AF17" s="961"/>
      <c r="AG17" s="961"/>
      <c r="AH17" s="961"/>
      <c r="AI17" s="961"/>
      <c r="AJ17" s="961"/>
      <c r="AK17" s="961"/>
      <c r="AL17" s="961"/>
      <c r="AM17" s="961"/>
      <c r="AN17" s="961"/>
      <c r="AO17" s="961"/>
      <c r="AP17" s="961"/>
      <c r="AQ17" s="961"/>
      <c r="AR17" s="961"/>
      <c r="AS17" s="961"/>
      <c r="AT17" s="961"/>
      <c r="AU17" s="961"/>
      <c r="AV17" s="961"/>
      <c r="AW17" s="961"/>
      <c r="AX17" s="961"/>
      <c r="AY17" s="961"/>
      <c r="AZ17" s="961"/>
      <c r="BA17" s="961"/>
      <c r="BB17" s="961"/>
      <c r="BC17" s="963"/>
      <c r="BD17" s="960"/>
      <c r="BE17" s="691"/>
    </row>
    <row r="18" spans="1:57" x14ac:dyDescent="0.25">
      <c r="A18" s="691"/>
      <c r="B18" s="691"/>
      <c r="C18" s="691"/>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960"/>
      <c r="AE18" s="963"/>
      <c r="AF18" s="962" t="s">
        <v>10</v>
      </c>
      <c r="AG18" s="962"/>
      <c r="AH18" s="962"/>
      <c r="AI18" s="962"/>
      <c r="AJ18" s="962"/>
      <c r="AK18" s="962"/>
      <c r="AL18" s="962"/>
      <c r="AM18" s="962"/>
      <c r="AN18" s="962"/>
      <c r="AO18" s="962"/>
      <c r="AP18" s="962"/>
      <c r="AQ18" s="962"/>
      <c r="AR18" s="962"/>
      <c r="AS18" s="962"/>
      <c r="AT18" s="962"/>
      <c r="AU18" s="962"/>
      <c r="AV18" s="962"/>
      <c r="AW18" s="962"/>
      <c r="AX18" s="962"/>
      <c r="AY18" s="962"/>
      <c r="AZ18" s="962"/>
      <c r="BA18" s="962"/>
      <c r="BB18" s="962"/>
      <c r="BC18" s="963"/>
      <c r="BD18" s="960"/>
      <c r="BE18" s="691"/>
    </row>
    <row r="19" spans="1:57" x14ac:dyDescent="0.25">
      <c r="A19" s="691"/>
      <c r="B19" s="691"/>
      <c r="C19" s="691"/>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960"/>
      <c r="AE19" s="963"/>
      <c r="AF19" s="962" t="s">
        <v>11</v>
      </c>
      <c r="AG19" s="962"/>
      <c r="AH19" s="962"/>
      <c r="AI19" s="962"/>
      <c r="AJ19" s="962"/>
      <c r="AK19" s="962"/>
      <c r="AL19" s="962"/>
      <c r="AM19" s="962"/>
      <c r="AN19" s="962"/>
      <c r="AO19" s="962"/>
      <c r="AP19" s="962"/>
      <c r="AQ19" s="962"/>
      <c r="AR19" s="962"/>
      <c r="AS19" s="962"/>
      <c r="AT19" s="962"/>
      <c r="AU19" s="962"/>
      <c r="AV19" s="962"/>
      <c r="AW19" s="962"/>
      <c r="AX19" s="962"/>
      <c r="AY19" s="962"/>
      <c r="AZ19" s="962"/>
      <c r="BA19" s="962"/>
      <c r="BB19" s="962"/>
      <c r="BC19" s="963"/>
      <c r="BD19" s="960"/>
      <c r="BE19" s="691"/>
    </row>
    <row r="20" spans="1:57" x14ac:dyDescent="0.25">
      <c r="A20" s="691"/>
      <c r="B20" s="691"/>
      <c r="C20" s="691"/>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960"/>
      <c r="AE20" s="963"/>
      <c r="AF20" s="962" t="s">
        <v>12</v>
      </c>
      <c r="AG20" s="962"/>
      <c r="AH20" s="962"/>
      <c r="AI20" s="962"/>
      <c r="AJ20" s="962"/>
      <c r="AK20" s="962"/>
      <c r="AL20" s="962"/>
      <c r="AM20" s="962"/>
      <c r="AN20" s="962"/>
      <c r="AO20" s="962"/>
      <c r="AP20" s="962"/>
      <c r="AQ20" s="962"/>
      <c r="AR20" s="962"/>
      <c r="AS20" s="962"/>
      <c r="AT20" s="962"/>
      <c r="AU20" s="962"/>
      <c r="AV20" s="962"/>
      <c r="AW20" s="962"/>
      <c r="AX20" s="962"/>
      <c r="AY20" s="962"/>
      <c r="AZ20" s="962"/>
      <c r="BA20" s="962"/>
      <c r="BB20" s="962"/>
      <c r="BC20" s="963"/>
      <c r="BD20" s="960"/>
      <c r="BE20" s="691"/>
    </row>
    <row r="21" spans="1:57" ht="7.5" customHeight="1" x14ac:dyDescent="0.25">
      <c r="A21" s="691"/>
      <c r="B21" s="691"/>
      <c r="C21" s="691"/>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960"/>
      <c r="AE21" s="963"/>
      <c r="AF21" s="963"/>
      <c r="AG21" s="963"/>
      <c r="AH21" s="963"/>
      <c r="AI21" s="963"/>
      <c r="AJ21" s="963"/>
      <c r="AK21" s="963"/>
      <c r="AL21" s="963"/>
      <c r="AM21" s="963"/>
      <c r="AN21" s="963"/>
      <c r="AO21" s="963"/>
      <c r="AP21" s="963"/>
      <c r="AQ21" s="963"/>
      <c r="AR21" s="963"/>
      <c r="AS21" s="963"/>
      <c r="AT21" s="963"/>
      <c r="AU21" s="963"/>
      <c r="AV21" s="963"/>
      <c r="AW21" s="963"/>
      <c r="AX21" s="963"/>
      <c r="AY21" s="963"/>
      <c r="AZ21" s="963"/>
      <c r="BA21" s="963"/>
      <c r="BB21" s="963"/>
      <c r="BC21" s="963"/>
      <c r="BD21" s="960"/>
      <c r="BE21" s="691"/>
    </row>
    <row r="22" spans="1:57" ht="7.5" customHeight="1" x14ac:dyDescent="0.25">
      <c r="A22" s="691"/>
      <c r="B22" s="691"/>
      <c r="C22" s="691"/>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960"/>
      <c r="AE22" s="960"/>
      <c r="AF22" s="960"/>
      <c r="AG22" s="960"/>
      <c r="AH22" s="960"/>
      <c r="AI22" s="960"/>
      <c r="AJ22" s="960"/>
      <c r="AK22" s="960"/>
      <c r="AL22" s="960"/>
      <c r="AM22" s="960"/>
      <c r="AN22" s="960"/>
      <c r="AO22" s="960"/>
      <c r="AP22" s="960"/>
      <c r="AQ22" s="960"/>
      <c r="AR22" s="960"/>
      <c r="AS22" s="960"/>
      <c r="AT22" s="960"/>
      <c r="AU22" s="960"/>
      <c r="AV22" s="960"/>
      <c r="AW22" s="960"/>
      <c r="AX22" s="960"/>
      <c r="AY22" s="960"/>
      <c r="AZ22" s="960"/>
      <c r="BA22" s="960"/>
      <c r="BB22" s="960"/>
      <c r="BC22" s="960"/>
      <c r="BD22" s="960"/>
      <c r="BE22" s="691"/>
    </row>
    <row r="23" spans="1:57" x14ac:dyDescent="0.25">
      <c r="A23" s="691"/>
      <c r="B23" s="691"/>
      <c r="C23" s="691"/>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1"/>
      <c r="AM23" s="691"/>
      <c r="AN23" s="691"/>
      <c r="AO23" s="691"/>
      <c r="AP23" s="691"/>
      <c r="AQ23" s="691"/>
      <c r="AR23" s="691"/>
      <c r="AS23" s="691"/>
      <c r="AT23" s="691"/>
      <c r="AU23" s="691"/>
      <c r="AV23" s="691"/>
      <c r="AW23" s="691"/>
      <c r="AX23" s="691"/>
      <c r="AY23" s="691"/>
      <c r="AZ23" s="691"/>
      <c r="BA23" s="691"/>
      <c r="BB23" s="691"/>
      <c r="BC23" s="691"/>
      <c r="BD23" s="691"/>
      <c r="BE23" s="691"/>
    </row>
    <row r="24" spans="1:57" x14ac:dyDescent="0.25">
      <c r="A24" s="691"/>
      <c r="B24" s="691"/>
      <c r="C24" s="691"/>
      <c r="D24" s="691"/>
      <c r="E24" s="691"/>
      <c r="F24" s="691"/>
      <c r="G24" s="691"/>
      <c r="H24" s="691"/>
      <c r="I24" s="691"/>
      <c r="J24" s="691"/>
      <c r="K24" s="691"/>
      <c r="L24" s="691"/>
      <c r="M24" s="691"/>
      <c r="N24" s="691"/>
      <c r="O24" s="691"/>
      <c r="P24" s="691"/>
      <c r="Q24" s="691"/>
      <c r="R24" s="691"/>
      <c r="S24" s="691"/>
      <c r="T24" s="691"/>
      <c r="U24" s="691"/>
      <c r="V24" s="691"/>
      <c r="W24" s="691"/>
      <c r="X24" s="691"/>
      <c r="Y24" s="691"/>
      <c r="Z24" s="691"/>
      <c r="AA24" s="691"/>
      <c r="AB24" s="691"/>
      <c r="AC24" s="691"/>
      <c r="AD24" s="691"/>
      <c r="AE24" s="691"/>
      <c r="AF24" s="691"/>
      <c r="AG24" s="691"/>
      <c r="AH24" s="691"/>
      <c r="AI24" s="691"/>
      <c r="AJ24" s="691"/>
      <c r="AK24" s="691"/>
      <c r="AL24" s="691"/>
      <c r="AM24" s="691"/>
      <c r="AN24" s="691"/>
      <c r="AO24" s="691"/>
      <c r="AP24" s="691"/>
      <c r="AQ24" s="691"/>
      <c r="AR24" s="691"/>
      <c r="AS24" s="691"/>
      <c r="AT24" s="691"/>
      <c r="AU24" s="691"/>
      <c r="AV24" s="691"/>
      <c r="AW24" s="691"/>
      <c r="AX24" s="691"/>
      <c r="AY24" s="691"/>
      <c r="AZ24" s="691"/>
      <c r="BA24" s="691"/>
      <c r="BB24" s="691"/>
      <c r="BC24" s="691"/>
      <c r="BD24" s="691"/>
      <c r="BE24" s="691"/>
    </row>
  </sheetData>
  <mergeCells count="19">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 ref="AF19:BB19"/>
    <mergeCell ref="AF5:BB5"/>
    <mergeCell ref="AF20:BB20"/>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5" tint="0.59999389629810485"/>
  </sheetPr>
  <dimension ref="A1:BS217"/>
  <sheetViews>
    <sheetView showGridLines="0" topLeftCell="A99" zoomScale="80" zoomScaleNormal="80" zoomScaleSheetLayoutView="160" workbookViewId="0">
      <selection activeCell="D9" sqref="D9:L9"/>
    </sheetView>
  </sheetViews>
  <sheetFormatPr defaultColWidth="9.140625" defaultRowHeight="12.75" x14ac:dyDescent="0.25"/>
  <cols>
    <col min="1" max="1" width="51.7109375" style="870" customWidth="1"/>
    <col min="2" max="5" width="20.7109375" style="870" customWidth="1"/>
    <col min="6" max="6" width="27.85546875" style="870" customWidth="1"/>
    <col min="7" max="7" width="20.7109375" style="870" customWidth="1"/>
    <col min="8" max="8" width="20.5703125" style="870" customWidth="1"/>
    <col min="9" max="9" width="20.7109375" style="870" customWidth="1"/>
    <col min="10" max="10" width="23.7109375" style="870" customWidth="1"/>
    <col min="11" max="11" width="19.7109375" style="870" customWidth="1"/>
    <col min="12" max="12" width="24.85546875" style="870" customWidth="1"/>
    <col min="13" max="13" width="11.5703125" style="870" customWidth="1"/>
    <col min="14" max="14" width="9.140625" style="870"/>
    <col min="15" max="16" width="10.28515625" style="870" bestFit="1" customWidth="1"/>
    <col min="17" max="67" width="9.140625" style="870"/>
    <col min="68" max="68" width="78.140625" style="870" hidden="1" customWidth="1"/>
    <col min="69" max="69" width="12" style="870" hidden="1" customWidth="1"/>
    <col min="70" max="71" width="9.140625" style="870" hidden="1" customWidth="1"/>
    <col min="72" max="73" width="9.140625" style="870" customWidth="1"/>
    <col min="74" max="16384" width="9.140625" style="870"/>
  </cols>
  <sheetData>
    <row r="1" spans="1:71" s="413" customFormat="1" ht="27" customHeight="1" thickBot="1" x14ac:dyDescent="0.3">
      <c r="A1" s="1044" t="str">
        <f>CONCATENATE("ENTRADA DE DADOS - ESTADO DO ",D8)</f>
        <v>ENTRADA DE DADOS - ESTADO DO Tocantins</v>
      </c>
      <c r="B1" s="1044"/>
      <c r="C1" s="1044"/>
      <c r="D1" s="1044"/>
      <c r="E1" s="1044"/>
      <c r="F1" s="1044"/>
      <c r="G1" s="1044"/>
      <c r="H1" s="1044"/>
      <c r="I1" s="1044"/>
      <c r="J1" s="1044"/>
      <c r="K1" s="1044"/>
      <c r="L1" s="1044"/>
    </row>
    <row r="2" spans="1:71" s="866" customFormat="1" ht="6" customHeight="1" thickBot="1" x14ac:dyDescent="0.3">
      <c r="A2" s="993"/>
      <c r="B2" s="989"/>
      <c r="C2" s="989"/>
      <c r="D2" s="989"/>
      <c r="E2" s="989"/>
      <c r="F2" s="989"/>
      <c r="G2" s="989"/>
      <c r="H2" s="989"/>
      <c r="I2" s="989"/>
      <c r="J2" s="989"/>
      <c r="K2" s="989"/>
    </row>
    <row r="3" spans="1:71" s="866" customFormat="1" ht="30" customHeight="1" thickBot="1" x14ac:dyDescent="0.3">
      <c r="A3" s="1016" t="s">
        <v>13</v>
      </c>
      <c r="B3" s="1016"/>
      <c r="C3" s="1016"/>
      <c r="D3" s="1016"/>
      <c r="E3" s="1016"/>
      <c r="F3" s="1016"/>
      <c r="G3" s="1016"/>
      <c r="H3" s="1016"/>
      <c r="I3" s="1016"/>
      <c r="J3" s="1016"/>
      <c r="K3" s="1016"/>
      <c r="L3" s="1016"/>
    </row>
    <row r="4" spans="1:71" ht="6" customHeight="1" thickBot="1" x14ac:dyDescent="0.3">
      <c r="A4" s="726"/>
      <c r="B4" s="994"/>
      <c r="C4" s="994"/>
      <c r="D4" s="994"/>
      <c r="E4" s="994"/>
      <c r="F4" s="994"/>
      <c r="G4" s="994"/>
      <c r="H4" s="994"/>
      <c r="I4" s="994"/>
      <c r="J4" s="994"/>
      <c r="K4" s="994"/>
    </row>
    <row r="5" spans="1:71" ht="30" customHeight="1" thickBot="1" x14ac:dyDescent="0.3">
      <c r="A5" s="991" t="s">
        <v>14</v>
      </c>
      <c r="B5" s="991"/>
      <c r="C5" s="991"/>
      <c r="D5" s="1045" t="s">
        <v>15</v>
      </c>
      <c r="E5" s="1045"/>
      <c r="F5" s="1045"/>
      <c r="G5" s="1045"/>
      <c r="H5" s="1045"/>
      <c r="I5" s="1045"/>
      <c r="J5" s="1045"/>
      <c r="K5" s="1045"/>
      <c r="L5" s="1045"/>
      <c r="P5" s="882"/>
      <c r="Q5" s="882"/>
      <c r="R5" s="882"/>
      <c r="S5" s="882"/>
      <c r="T5" s="882"/>
      <c r="U5" s="882"/>
      <c r="V5" s="882"/>
      <c r="BP5" s="882" t="s">
        <v>15</v>
      </c>
      <c r="BS5" s="870">
        <v>12</v>
      </c>
    </row>
    <row r="6" spans="1:71" ht="30" customHeight="1" thickBot="1" x14ac:dyDescent="0.3">
      <c r="A6" s="991" t="s">
        <v>16</v>
      </c>
      <c r="B6" s="991"/>
      <c r="C6" s="991"/>
      <c r="D6" s="1045"/>
      <c r="E6" s="1045"/>
      <c r="F6" s="1045"/>
      <c r="G6" s="1045"/>
      <c r="H6" s="1045"/>
      <c r="I6" s="1045"/>
      <c r="J6" s="1045"/>
      <c r="K6" s="1045"/>
      <c r="L6" s="1045"/>
      <c r="BP6" s="882" t="s">
        <v>17</v>
      </c>
      <c r="BS6" s="870">
        <v>24</v>
      </c>
    </row>
    <row r="7" spans="1:71" ht="30" customHeight="1" thickBot="1" x14ac:dyDescent="0.3">
      <c r="A7" s="991" t="s">
        <v>18</v>
      </c>
      <c r="B7" s="991"/>
      <c r="C7" s="991"/>
      <c r="D7" s="1045"/>
      <c r="E7" s="1045"/>
      <c r="F7" s="1045"/>
      <c r="G7" s="1045"/>
      <c r="H7" s="1045"/>
      <c r="I7" s="1045"/>
      <c r="J7" s="1045"/>
      <c r="K7" s="1045"/>
      <c r="L7" s="1045"/>
      <c r="BP7" s="882" t="s">
        <v>19</v>
      </c>
      <c r="BS7" s="870">
        <v>30</v>
      </c>
    </row>
    <row r="8" spans="1:71" ht="30" customHeight="1" thickBot="1" x14ac:dyDescent="0.3">
      <c r="A8" s="991" t="s">
        <v>20</v>
      </c>
      <c r="B8" s="991"/>
      <c r="C8" s="991"/>
      <c r="D8" s="1045" t="s">
        <v>704</v>
      </c>
      <c r="E8" s="1045"/>
      <c r="F8" s="1045"/>
      <c r="G8" s="1045"/>
      <c r="H8" s="1045"/>
      <c r="I8" s="1045"/>
      <c r="J8" s="1045"/>
      <c r="K8" s="1045"/>
      <c r="L8" s="1045"/>
      <c r="BS8" s="870">
        <v>60</v>
      </c>
    </row>
    <row r="9" spans="1:71" ht="30" customHeight="1" thickBot="1" x14ac:dyDescent="0.3">
      <c r="A9" s="991" t="s">
        <v>21</v>
      </c>
      <c r="B9" s="991"/>
      <c r="C9" s="991"/>
      <c r="D9" s="1046">
        <v>12</v>
      </c>
      <c r="E9" s="1047"/>
      <c r="F9" s="1047"/>
      <c r="G9" s="1047"/>
      <c r="H9" s="1047"/>
      <c r="I9" s="1047"/>
      <c r="J9" s="1047"/>
      <c r="K9" s="1047"/>
      <c r="L9" s="1048"/>
      <c r="BP9" s="870" t="s">
        <v>22</v>
      </c>
      <c r="BQ9" s="870" t="s">
        <v>23</v>
      </c>
    </row>
    <row r="10" spans="1:71" ht="30" customHeight="1" thickBot="1" x14ac:dyDescent="0.3">
      <c r="A10" s="991" t="s">
        <v>24</v>
      </c>
      <c r="B10" s="991"/>
      <c r="C10" s="991"/>
      <c r="D10" s="997" t="s">
        <v>25</v>
      </c>
      <c r="E10" s="997"/>
      <c r="F10" s="1049">
        <v>9</v>
      </c>
      <c r="G10" s="1049"/>
      <c r="H10" s="997" t="s">
        <v>26</v>
      </c>
      <c r="I10" s="997"/>
      <c r="J10" s="1005">
        <v>0</v>
      </c>
      <c r="K10" s="1005"/>
      <c r="L10" s="1006"/>
    </row>
    <row r="11" spans="1:71" ht="30" customHeight="1" thickBot="1" x14ac:dyDescent="0.3">
      <c r="A11" s="991"/>
      <c r="B11" s="991"/>
      <c r="C11" s="991"/>
      <c r="D11" s="997" t="s">
        <v>27</v>
      </c>
      <c r="E11" s="997"/>
      <c r="F11" s="1049">
        <v>16</v>
      </c>
      <c r="G11" s="1049"/>
      <c r="H11" s="997" t="s">
        <v>28</v>
      </c>
      <c r="I11" s="997"/>
      <c r="J11" s="1005">
        <v>0</v>
      </c>
      <c r="K11" s="1005"/>
      <c r="L11" s="1006"/>
    </row>
    <row r="12" spans="1:71" ht="30" customHeight="1" thickBot="1" x14ac:dyDescent="0.3">
      <c r="A12" s="991" t="s">
        <v>29</v>
      </c>
      <c r="B12" s="991"/>
      <c r="C12" s="991"/>
      <c r="D12" s="982" t="s">
        <v>30</v>
      </c>
      <c r="E12" s="982"/>
      <c r="F12" s="982"/>
      <c r="G12" s="982"/>
      <c r="H12" s="982"/>
      <c r="I12" s="982"/>
      <c r="J12" s="982"/>
      <c r="K12" s="982"/>
      <c r="L12" s="982"/>
      <c r="BP12" s="870" t="s">
        <v>31</v>
      </c>
      <c r="BQ12" s="870" t="s">
        <v>32</v>
      </c>
    </row>
    <row r="13" spans="1:71" ht="30" customHeight="1" thickBot="1" x14ac:dyDescent="0.3">
      <c r="A13" s="991" t="s">
        <v>33</v>
      </c>
      <c r="B13" s="991"/>
      <c r="C13" s="991"/>
      <c r="D13" s="998" t="str">
        <f>IF($D$5="Prestação de serviços de apoio administrativo","Processo não prevê contratação de serviços de Limpeza e Conservação","Metro quadrado manutenido mensalmente")</f>
        <v>Processo não prevê contratação de serviços de Limpeza e Conservação</v>
      </c>
      <c r="E13" s="998"/>
      <c r="F13" s="998"/>
      <c r="G13" s="998"/>
      <c r="H13" s="998"/>
      <c r="I13" s="998"/>
      <c r="J13" s="998"/>
      <c r="K13" s="998"/>
      <c r="L13" s="998"/>
      <c r="BP13" s="870" t="s">
        <v>34</v>
      </c>
      <c r="BQ13" s="870" t="s">
        <v>23</v>
      </c>
    </row>
    <row r="14" spans="1:71" ht="30" customHeight="1" thickBot="1" x14ac:dyDescent="0.3">
      <c r="A14" s="991" t="s">
        <v>35</v>
      </c>
      <c r="B14" s="991"/>
      <c r="C14" s="991"/>
      <c r="D14" s="982" t="str">
        <f>IF($D$5="Prestação de serviços de apoio administrativo","processo não prevê contratação de serviços de Limpeza e Conservação","Metro quadrado manutenido mensalmente")</f>
        <v>processo não prevê contratação de serviços de Limpeza e Conservação</v>
      </c>
      <c r="E14" s="982"/>
      <c r="F14" s="982"/>
      <c r="G14" s="982"/>
      <c r="H14" s="982"/>
      <c r="I14" s="982"/>
      <c r="J14" s="982"/>
      <c r="K14" s="982"/>
      <c r="L14" s="982"/>
      <c r="BP14" s="870" t="s">
        <v>36</v>
      </c>
      <c r="BQ14" s="870" t="s">
        <v>23</v>
      </c>
    </row>
    <row r="15" spans="1:71" ht="6" hidden="1" customHeight="1" thickBot="1" x14ac:dyDescent="0.3">
      <c r="A15" s="989"/>
      <c r="B15" s="989"/>
      <c r="C15" s="989"/>
      <c r="D15" s="989"/>
      <c r="E15" s="989"/>
      <c r="F15" s="989"/>
      <c r="G15" s="989"/>
      <c r="H15" s="989"/>
      <c r="I15" s="989"/>
      <c r="J15" s="989"/>
      <c r="BP15" s="870" t="s">
        <v>37</v>
      </c>
      <c r="BQ15" s="870" t="s">
        <v>32</v>
      </c>
    </row>
    <row r="16" spans="1:71" ht="30" hidden="1" customHeight="1" thickBot="1" x14ac:dyDescent="0.3">
      <c r="A16" s="999" t="str">
        <f>IF($D$5="Prestação de serviços de apoio administrativo","DIMENSIONAMENTO DAS UNIDADES ATENDIDAS NÃO NECESSÁRIO","DIMENSIONAMENTO DAS UNIDADES ATENDIDAS")</f>
        <v>DIMENSIONAMENTO DAS UNIDADES ATENDIDAS NÃO NECESSÁRIO</v>
      </c>
      <c r="B16" s="1000"/>
      <c r="C16" s="1000"/>
      <c r="D16" s="1000"/>
      <c r="E16" s="1000"/>
      <c r="F16" s="1000"/>
      <c r="G16" s="1000"/>
      <c r="H16" s="1000"/>
      <c r="I16" s="1000"/>
      <c r="J16" s="1000"/>
      <c r="K16" s="1000"/>
      <c r="L16" s="1001"/>
      <c r="M16" s="883"/>
      <c r="BP16" s="870" t="s">
        <v>38</v>
      </c>
      <c r="BQ16" s="870" t="s">
        <v>32</v>
      </c>
    </row>
    <row r="17" spans="1:69" ht="6" hidden="1" customHeight="1" thickBot="1" x14ac:dyDescent="0.3">
      <c r="A17" s="866"/>
      <c r="B17" s="866"/>
      <c r="C17" s="866"/>
      <c r="D17" s="866"/>
      <c r="E17" s="866"/>
      <c r="F17" s="866"/>
      <c r="G17" s="866"/>
      <c r="H17" s="866"/>
      <c r="I17" s="866"/>
      <c r="J17" s="866"/>
      <c r="BP17" s="870" t="s">
        <v>39</v>
      </c>
      <c r="BQ17" s="870" t="s">
        <v>40</v>
      </c>
    </row>
    <row r="18" spans="1:69" ht="25.5" hidden="1" customHeight="1" x14ac:dyDescent="0.25">
      <c r="A18" s="1003" t="str">
        <f>IF($D$5="Prestação de serviços de apoio administrativo","","Volumes de cada item do objeto - parte fixa:")</f>
        <v/>
      </c>
      <c r="B18" s="1003" t="str">
        <f>IF($D$5="Prestação de serviços de apoio administrativo","","Observações:")</f>
        <v/>
      </c>
      <c r="C18" s="1003"/>
      <c r="D18" s="1003"/>
      <c r="E18" s="1003"/>
      <c r="F18" s="1003" t="str">
        <f>IF($D$5="Prestação de serviços de apoio administrativo","","ÁREA")</f>
        <v/>
      </c>
      <c r="G18" s="1003" t="str">
        <f>IF($D$5="Prestação de serviços de apoio administrativo","","Número somente de Residentes")</f>
        <v/>
      </c>
      <c r="H18" s="1003"/>
      <c r="I18" s="1003"/>
      <c r="J18" s="1003"/>
      <c r="K18" s="1003" t="str">
        <f>IF($D$5="Prestação de serviços de apoio administrativo","","OBSERVAÇÕES")</f>
        <v/>
      </c>
      <c r="L18" s="1003"/>
      <c r="BP18" s="870" t="s">
        <v>41</v>
      </c>
      <c r="BQ18" s="870" t="s">
        <v>42</v>
      </c>
    </row>
    <row r="19" spans="1:69" ht="25.5" hidden="1" customHeight="1" x14ac:dyDescent="0.25">
      <c r="A19" s="1004"/>
      <c r="B19" s="1004"/>
      <c r="C19" s="1004"/>
      <c r="D19" s="1004"/>
      <c r="E19" s="1004"/>
      <c r="F19" s="1004"/>
      <c r="G19" s="873" t="str">
        <f>IF($D$5="Prestação de serviços de apoio administrativo","","4h/dia")</f>
        <v/>
      </c>
      <c r="H19" s="873" t="str">
        <f>IF($D$5="Prestação de serviços de apoio administrativo","","6h/dia")</f>
        <v/>
      </c>
      <c r="I19" s="873" t="str">
        <f>IF($D$5="Prestação de serviços de apoio administrativo","","8h/dia")</f>
        <v/>
      </c>
      <c r="J19" s="873" t="str">
        <f>IF($D$5="Prestação de serviços de apoio administrativo","","12/36")</f>
        <v/>
      </c>
      <c r="K19" s="1004"/>
      <c r="L19" s="1004"/>
      <c r="BP19" s="870" t="s">
        <v>43</v>
      </c>
      <c r="BQ19" s="870" t="s">
        <v>32</v>
      </c>
    </row>
    <row r="20" spans="1:69" ht="30" hidden="1" customHeight="1" x14ac:dyDescent="0.25">
      <c r="A20" s="874" t="str">
        <f>IF($D$5="Prestação de serviços de apoio administrativo","","Área Interna somada a externa convertida (800/1.800 m²)")</f>
        <v/>
      </c>
      <c r="B20" s="1007" t="str">
        <f>IF($D$5="Prestação de serviços de apoio administrativo","","Parâmetro é 800m² internos com adaptação as especificidades e necessidades de cada Unidade")</f>
        <v/>
      </c>
      <c r="C20" s="1007"/>
      <c r="D20" s="1007"/>
      <c r="E20" s="1007"/>
      <c r="F20" s="692">
        <v>60949.35</v>
      </c>
      <c r="G20" s="877"/>
      <c r="H20" s="693">
        <v>23</v>
      </c>
      <c r="I20" s="693">
        <v>77</v>
      </c>
      <c r="J20" s="877"/>
      <c r="K20" s="1004"/>
      <c r="L20" s="1004"/>
      <c r="BP20" s="870" t="s">
        <v>44</v>
      </c>
      <c r="BQ20" s="870" t="s">
        <v>42</v>
      </c>
    </row>
    <row r="21" spans="1:69" ht="54" hidden="1" customHeight="1" x14ac:dyDescent="0.25">
      <c r="A21" s="1007" t="str">
        <f>IF($D$5="Prestação de serviços de apoio administrativo","","Área de Jardinagem - periodicidade mínima - 
1 visita mensal")</f>
        <v/>
      </c>
      <c r="B21" s="1007" t="str">
        <f>IF($D$5="Prestação de serviços de apoio administrativo","","Parâmetro de produtividade dos serviços de jardinagem: até 1.200m² conforme atividade/local")</f>
        <v/>
      </c>
      <c r="C21" s="1007"/>
      <c r="D21" s="1007"/>
      <c r="E21" s="1007"/>
      <c r="F21" s="1019">
        <v>953.12</v>
      </c>
      <c r="G21" s="1007" t="str">
        <f>IF($D$5="Prestação de serviços de apoio administrativo","","1 profissional ou subcontratação de empresa especializada ")</f>
        <v/>
      </c>
      <c r="H21" s="687" t="str">
        <f>IF($D$5="Prestação de serviços de apoio administrativo","","Agências Capital e Metropolitana")</f>
        <v/>
      </c>
      <c r="I21" s="872" t="str">
        <f>IF($D$5="Prestação de serviços de apoio administrativo","",F10)</f>
        <v/>
      </c>
      <c r="J21" s="687" t="str">
        <f>IF($D$5="Prestação de serviços de apoio administrativo","","Área Meio Capital e Metropolitana")</f>
        <v/>
      </c>
      <c r="K21" s="1002" t="str">
        <f>IF($D$5="Prestação de serviços de apoio administrativo","",J10)</f>
        <v/>
      </c>
      <c r="L21" s="1002"/>
      <c r="BP21" s="870" t="s">
        <v>45</v>
      </c>
      <c r="BQ21" s="870" t="s">
        <v>42</v>
      </c>
    </row>
    <row r="22" spans="1:69" ht="30" hidden="1" customHeight="1" x14ac:dyDescent="0.25">
      <c r="A22" s="1007"/>
      <c r="B22" s="1007"/>
      <c r="C22" s="1007"/>
      <c r="D22" s="1007"/>
      <c r="E22" s="1007"/>
      <c r="F22" s="1019"/>
      <c r="G22" s="1007"/>
      <c r="H22" s="687" t="str">
        <f>IF($D$5="Prestação de serviços de apoio administrativo","","Agências Interioranas")</f>
        <v/>
      </c>
      <c r="I22" s="872" t="str">
        <f>IF($D$5="Prestação de serviços de apoio administrativo","",F11)</f>
        <v/>
      </c>
      <c r="J22" s="687" t="str">
        <f>IF($D$5="Prestação de serviços de apoio administrativo","","Área Meio Interioranas")</f>
        <v/>
      </c>
      <c r="K22" s="1002" t="str">
        <f>IF($D$5="Prestação de serviços de apoio administrativo","",J11)</f>
        <v/>
      </c>
      <c r="L22" s="1002"/>
      <c r="BP22" s="870" t="s">
        <v>46</v>
      </c>
      <c r="BQ22" s="870" t="s">
        <v>40</v>
      </c>
    </row>
    <row r="23" spans="1:69" ht="50.25" hidden="1" customHeight="1" x14ac:dyDescent="0.25">
      <c r="A23" s="874" t="str">
        <f>IF($D$5="Prestação de serviços de apoio administrativo","","Área de Controle de Pragas - 
periodicidade trimestral")</f>
        <v/>
      </c>
      <c r="B23" s="1007" t="str">
        <f>IF($D$5="Prestação de serviços de apoio administrativo","","Soma áreas externa, interna, jardins, SNC - a tratar a cada 3 meses - área mês  é o total m² / 3")</f>
        <v/>
      </c>
      <c r="C23" s="1007"/>
      <c r="D23" s="1007"/>
      <c r="E23" s="1007"/>
      <c r="F23" s="878">
        <v>70836.740000000005</v>
      </c>
      <c r="G23" s="685">
        <f>IF(F23="","",F23/3)</f>
        <v>23612.24666666667</v>
      </c>
      <c r="H23" s="1007" t="str">
        <f>IF($D$5="Prestação de serviços de apoio administrativo","","2 profissionais, com 1 visita a cada 90 dias + Técnico Quimico")</f>
        <v/>
      </c>
      <c r="I23" s="1007"/>
      <c r="J23" s="688" t="str">
        <f>IF($D$5="Prestação de serviços de apoio administrativo","","Agências com Jardim")</f>
        <v/>
      </c>
      <c r="K23" s="1017">
        <v>27</v>
      </c>
      <c r="L23" s="1017"/>
      <c r="BP23" s="870" t="s">
        <v>47</v>
      </c>
      <c r="BQ23" s="870" t="s">
        <v>23</v>
      </c>
    </row>
    <row r="24" spans="1:69" ht="55.5" hidden="1" customHeight="1" x14ac:dyDescent="0.25">
      <c r="A24" s="874" t="str">
        <f>IF($D$5="Prestação de serviços de apoio administrativo","","Área SAA e SNC - limpeza finais de semana")</f>
        <v/>
      </c>
      <c r="B24" s="1007" t="str">
        <f>IF($D$5="Prestação de serviços de apoio administrativo","","Média de dias não úteis no mês: 10 dias com equipes dimensionadas por região atendida")</f>
        <v/>
      </c>
      <c r="C24" s="1007"/>
      <c r="D24" s="1007"/>
      <c r="E24" s="1007"/>
      <c r="F24" s="878">
        <v>6364.75</v>
      </c>
      <c r="G24" s="995" t="str">
        <f>IF($D$5="Prestação de serviços de apoio administrativo","","Livre, base da produtividade 400m²/dia")</f>
        <v/>
      </c>
      <c r="H24" s="995"/>
      <c r="I24" s="1023" t="str">
        <f>IF($D$5="Prestação de serviços de apoio administrativo","","Preço para profissional limpar e se deslocar entre Agências")</f>
        <v/>
      </c>
      <c r="J24" s="1024"/>
      <c r="K24" s="1024"/>
      <c r="L24" s="1025"/>
      <c r="BP24" s="870" t="s">
        <v>48</v>
      </c>
      <c r="BQ24" s="870" t="s">
        <v>32</v>
      </c>
    </row>
    <row r="25" spans="1:69" ht="30" hidden="1" customHeight="1" x14ac:dyDescent="0.25">
      <c r="A25" s="874" t="str">
        <f>IF($D$5="Prestação de serviços de apoio administrativo","","Equipe volante residente em base operacional CAIXA")</f>
        <v/>
      </c>
      <c r="B25" s="1007" t="str">
        <f>IF($D$5="Prestação de serviços de apoio administrativo","","Critério de capacidade logística para  atender média de 20 Unidades críticas por mês - 10% área")</f>
        <v/>
      </c>
      <c r="C25" s="1007"/>
      <c r="D25" s="1007"/>
      <c r="E25" s="1007"/>
      <c r="F25" s="685">
        <f>IF(F20="","",ROUND(F20*10%,2))</f>
        <v>6094.94</v>
      </c>
      <c r="G25" s="995" t="str">
        <f>IF($D$5="Prestação de serviços de apoio administrativo","","Boa prática: Equipe de 2 a 3 pessoas por Região")</f>
        <v/>
      </c>
      <c r="H25" s="995"/>
      <c r="I25" s="995"/>
      <c r="J25" s="995"/>
      <c r="K25" s="995"/>
      <c r="L25" s="995"/>
      <c r="BP25" s="870" t="s">
        <v>49</v>
      </c>
      <c r="BQ25" s="870" t="s">
        <v>50</v>
      </c>
    </row>
    <row r="26" spans="1:69" ht="30" hidden="1" customHeight="1" thickBot="1" x14ac:dyDescent="0.3">
      <c r="A26" s="880" t="str">
        <f>IF($D$5="Prestação de serviços de apoio administrativo","","Serviços de limpeza de fachada com risco por cronograma")</f>
        <v/>
      </c>
      <c r="B26" s="1022"/>
      <c r="C26" s="1022"/>
      <c r="D26" s="1022"/>
      <c r="E26" s="1022"/>
      <c r="F26" s="689">
        <v>2400</v>
      </c>
      <c r="G26" s="1018" t="str">
        <f>IF($D$5="Prestação de serviços de apoio administrativo","","Qde estimada de Unidades com fachada de risco")</f>
        <v/>
      </c>
      <c r="H26" s="1018"/>
      <c r="I26" s="1018"/>
      <c r="J26" s="1018"/>
      <c r="K26" s="1026">
        <v>27</v>
      </c>
      <c r="L26" s="1026"/>
      <c r="BP26" s="870" t="s">
        <v>51</v>
      </c>
      <c r="BQ26" s="870" t="s">
        <v>32</v>
      </c>
    </row>
    <row r="27" spans="1:69" ht="30" hidden="1" customHeight="1" x14ac:dyDescent="0.25">
      <c r="A27" s="1030" t="s">
        <v>52</v>
      </c>
      <c r="B27" s="1032" t="s">
        <v>53</v>
      </c>
      <c r="C27" s="1033"/>
      <c r="D27" s="1034" t="s">
        <v>54</v>
      </c>
      <c r="E27" s="1035"/>
      <c r="F27" s="1036" t="s">
        <v>55</v>
      </c>
      <c r="G27" s="1037"/>
      <c r="H27" s="698"/>
      <c r="I27" s="1029"/>
      <c r="J27" s="1029"/>
      <c r="K27" s="1027"/>
      <c r="L27" s="1028"/>
    </row>
    <row r="28" spans="1:69" ht="30" hidden="1" customHeight="1" thickBot="1" x14ac:dyDescent="0.3">
      <c r="A28" s="1031"/>
      <c r="B28" s="1038">
        <v>50</v>
      </c>
      <c r="C28" s="1039"/>
      <c r="D28" s="1038">
        <v>50</v>
      </c>
      <c r="E28" s="1039"/>
      <c r="F28" s="1040">
        <v>50</v>
      </c>
      <c r="G28" s="1041"/>
      <c r="H28" s="699"/>
      <c r="I28" s="700"/>
      <c r="J28" s="700"/>
      <c r="K28" s="701"/>
      <c r="L28" s="702"/>
    </row>
    <row r="29" spans="1:69" ht="6" hidden="1" customHeight="1" thickBot="1" x14ac:dyDescent="0.3">
      <c r="A29" s="1020"/>
      <c r="B29" s="1021"/>
      <c r="C29" s="1021"/>
      <c r="D29" s="1021"/>
      <c r="E29" s="1021"/>
      <c r="F29" s="1021"/>
      <c r="G29" s="994"/>
      <c r="H29" s="994"/>
      <c r="I29" s="994"/>
      <c r="J29" s="994"/>
      <c r="BP29" s="870" t="s">
        <v>56</v>
      </c>
      <c r="BQ29" s="870" t="s">
        <v>32</v>
      </c>
    </row>
    <row r="30" spans="1:69" ht="51" hidden="1" customHeight="1" thickBot="1" x14ac:dyDescent="0.3">
      <c r="A30" s="871" t="str">
        <f>IF($D$5="Prestação de serviços de apoio administrativo","","Volumes de cada item do objeto - parte estimada:")</f>
        <v/>
      </c>
      <c r="B30" s="996" t="str">
        <f>IF($D$5="Prestação de serviços de apoio administrativo","","Observações:")</f>
        <v/>
      </c>
      <c r="C30" s="996"/>
      <c r="D30" s="996"/>
      <c r="E30" s="996"/>
      <c r="F30" s="871" t="str">
        <f>IF($D$5="Prestação de serviços de apoio administrativo","","Total de m² estimado")</f>
        <v/>
      </c>
      <c r="G30" s="996" t="str">
        <f>IF($D$5="Prestação de serviços de apoio administrativo","","OBSERVAÇÕES")</f>
        <v/>
      </c>
      <c r="H30" s="996"/>
      <c r="I30" s="996"/>
      <c r="J30" s="996"/>
      <c r="K30" s="996"/>
      <c r="L30" s="996"/>
      <c r="BP30" s="870" t="s">
        <v>57</v>
      </c>
      <c r="BQ30" s="870" t="s">
        <v>40</v>
      </c>
    </row>
    <row r="31" spans="1:69" ht="30" hidden="1" customHeight="1" x14ac:dyDescent="0.25">
      <c r="A31" s="875" t="str">
        <f>IF($D$5="Prestação de serviços de apoio administrativo","","Serviços sob demanda - Limpeza de fachada com risco - 10% da área")</f>
        <v/>
      </c>
      <c r="B31" s="1014" t="str">
        <f>IF($D$5="Prestação de serviços de apoio administrativo","","Estima-se limpar a totalidade de fachadas com risco a cada 6 meses - estimativa GILOG")</f>
        <v/>
      </c>
      <c r="C31" s="1014"/>
      <c r="D31" s="1014"/>
      <c r="E31" s="1014"/>
      <c r="F31" s="686">
        <f>IF(F26="","",(F26/6)*10%)</f>
        <v>40</v>
      </c>
      <c r="G31" s="1014" t="str">
        <f>IF($D$5="Prestação de serviços de apoio administrativo","","2 profissionais capacitados para serviços em altura - NR35 e 1 Técnico de Segurança do Trabalho")</f>
        <v/>
      </c>
      <c r="H31" s="1014"/>
      <c r="I31" s="1014"/>
      <c r="J31" s="1014"/>
      <c r="K31" s="1014"/>
      <c r="L31" s="1014"/>
      <c r="BP31" s="870" t="s">
        <v>58</v>
      </c>
      <c r="BQ31" s="870" t="s">
        <v>32</v>
      </c>
    </row>
    <row r="32" spans="1:69" ht="30" hidden="1" customHeight="1" x14ac:dyDescent="0.25">
      <c r="A32" s="874" t="str">
        <f>IF($D$5="Prestação de serviços de apoio administrativo","","Serviços sob demanda - Limpeza extra eventual")</f>
        <v/>
      </c>
      <c r="B32" s="1007" t="str">
        <f>IF($D$5="Prestação de serviços de apoio administrativo","","Pós obras, eventos externos, calamidade pública - estimativa mensal - 20% área interna/externa")</f>
        <v/>
      </c>
      <c r="C32" s="1007"/>
      <c r="D32" s="1007"/>
      <c r="E32" s="1007"/>
      <c r="F32" s="685">
        <f>IF(F23="","",F23*20%)</f>
        <v>14167.348000000002</v>
      </c>
      <c r="G32" s="1007" t="str">
        <f>IF($D$5="Prestação de serviços de apoio administrativo","","Equipe dimensionada a cada demanda, a partir dos custos totais da atividade = preço m² interno")</f>
        <v/>
      </c>
      <c r="H32" s="1007"/>
      <c r="I32" s="1007"/>
      <c r="J32" s="1007"/>
      <c r="K32" s="1007"/>
      <c r="L32" s="1007"/>
      <c r="BP32" s="870" t="s">
        <v>59</v>
      </c>
      <c r="BQ32" s="870" t="s">
        <v>50</v>
      </c>
    </row>
    <row r="33" spans="1:69" ht="30" hidden="1" customHeight="1" x14ac:dyDescent="0.25">
      <c r="A33" s="874" t="str">
        <f>IF($D$5="Prestação de serviços de apoio administrativo","","Serviços sob demanda - Controle de Pragas extra")</f>
        <v/>
      </c>
      <c r="B33" s="1007" t="str">
        <f>IF($D$5="Prestação de serviços de apoio administrativo","","Infestações diversas - estimativa mensal da área trimestral - 2% da área total de controle")</f>
        <v/>
      </c>
      <c r="C33" s="1007"/>
      <c r="D33" s="1007"/>
      <c r="E33" s="1007"/>
      <c r="F33" s="685">
        <f>IF(F23="","",(F23/3)*2%)</f>
        <v>472.24493333333339</v>
      </c>
      <c r="G33" s="1007" t="str">
        <f>IF($D$5="Prestação de serviços de apoio administrativo","","Poderá ser a mesma equipe do cronograma trimestral, poderá ser própria ou subcontratada")</f>
        <v/>
      </c>
      <c r="H33" s="1007"/>
      <c r="I33" s="1007"/>
      <c r="J33" s="1007"/>
      <c r="K33" s="1007"/>
      <c r="L33" s="1007"/>
      <c r="BP33" s="870" t="s">
        <v>60</v>
      </c>
      <c r="BQ33" s="870" t="s">
        <v>23</v>
      </c>
    </row>
    <row r="34" spans="1:69" s="876" customFormat="1" ht="30" customHeight="1" x14ac:dyDescent="0.25">
      <c r="A34" s="876" t="str">
        <f>IF($D$5="Prestação de serviços de apoio administrativo","","Serviços sob demanda - Reconstituição de Jardim - Extras poda árvores")</f>
        <v/>
      </c>
      <c r="B34" s="1015" t="str">
        <f>IF($D$5="Prestação de serviços de apoio administrativo","","Solução pós vandalismo/eventos naturais/Risco de galhos altos - análise orçamentos - 5% área jardim")</f>
        <v/>
      </c>
      <c r="C34" s="1015"/>
      <c r="D34" s="1015"/>
      <c r="E34" s="1015"/>
      <c r="F34" s="881"/>
      <c r="G34" s="1015" t="str">
        <f>IF($D$5="Prestação de serviços de apoio administrativo","","Profissional ou equipe especializada, poderá ser equipe própria ou subcontratada")</f>
        <v/>
      </c>
      <c r="H34" s="1015"/>
      <c r="I34" s="1015"/>
      <c r="J34" s="1015"/>
      <c r="K34" s="1015"/>
      <c r="L34" s="1015"/>
      <c r="BP34" s="876" t="s">
        <v>61</v>
      </c>
      <c r="BQ34" s="876" t="s">
        <v>23</v>
      </c>
    </row>
    <row r="35" spans="1:69" s="876" customFormat="1" ht="30" customHeight="1" x14ac:dyDescent="0.25">
      <c r="A35" s="876" t="str">
        <f>IF($D$5="Prestação de serviços de apoio administrativo","","Serviços sob demanda - Higienização e reforço de limpeza em áreas internas")</f>
        <v/>
      </c>
      <c r="B35" s="1015" t="str">
        <f>IF($D$5="Prestação de serviços de apoio administrativo","","Serviço extra de higienização e reforço de limpeza em áreas críticas sob demanda - 5% área interna")</f>
        <v/>
      </c>
      <c r="C35" s="1015"/>
      <c r="D35" s="1015"/>
      <c r="E35" s="1015"/>
      <c r="F35" s="881"/>
      <c r="G35" s="1015" t="str">
        <f>IF($D$5="Prestação de serviços de apoio administrativo","","Equipe dimensionada a cada demanda, a partir dos custos totais da atividade = preço m² interno")</f>
        <v/>
      </c>
      <c r="H35" s="1015"/>
      <c r="I35" s="1015"/>
      <c r="J35" s="1015"/>
      <c r="K35" s="1015"/>
      <c r="L35" s="1015"/>
      <c r="BP35" s="876" t="s">
        <v>62</v>
      </c>
      <c r="BQ35" s="876" t="s">
        <v>50</v>
      </c>
    </row>
    <row r="36" spans="1:69" ht="6" customHeight="1" thickBot="1" x14ac:dyDescent="0.3">
      <c r="A36" s="994"/>
      <c r="B36" s="994"/>
      <c r="C36" s="994"/>
      <c r="D36" s="994"/>
      <c r="E36" s="994"/>
      <c r="F36" s="994"/>
      <c r="G36" s="994"/>
      <c r="H36" s="994"/>
      <c r="I36" s="994"/>
      <c r="J36" s="994"/>
      <c r="BP36" s="870" t="s">
        <v>63</v>
      </c>
      <c r="BQ36" s="870" t="s">
        <v>40</v>
      </c>
    </row>
    <row r="37" spans="1:69" ht="30" customHeight="1" thickBot="1" x14ac:dyDescent="0.3">
      <c r="A37" s="981" t="s">
        <v>64</v>
      </c>
      <c r="B37" s="981"/>
      <c r="C37" s="981"/>
      <c r="D37" s="981"/>
      <c r="E37" s="981"/>
      <c r="F37" s="981"/>
      <c r="G37" s="981"/>
      <c r="H37" s="981"/>
      <c r="I37" s="981"/>
      <c r="J37" s="981"/>
      <c r="K37" s="981"/>
      <c r="L37" s="981"/>
      <c r="BP37" s="870" t="s">
        <v>65</v>
      </c>
      <c r="BQ37" s="870" t="s">
        <v>40</v>
      </c>
    </row>
    <row r="38" spans="1:69" ht="6" customHeight="1" thickBot="1" x14ac:dyDescent="0.3">
      <c r="A38" s="989"/>
      <c r="B38" s="989"/>
      <c r="C38" s="989"/>
      <c r="D38" s="989"/>
      <c r="E38" s="989"/>
      <c r="F38" s="989"/>
      <c r="G38" s="989"/>
      <c r="H38" s="989"/>
      <c r="I38" s="989"/>
      <c r="J38" s="989"/>
      <c r="BP38" s="870" t="s">
        <v>66</v>
      </c>
      <c r="BQ38" s="870" t="s">
        <v>40</v>
      </c>
    </row>
    <row r="39" spans="1:69" ht="30" customHeight="1" thickBot="1" x14ac:dyDescent="0.3">
      <c r="A39" s="1016" t="str">
        <f>CONCATENATE("Dados das Convenções Coletivas de Trabalho - Sindicatos de maior abrangência estadual - estado do ",D8," - SEAC e OUTROS")</f>
        <v>Dados das Convenções Coletivas de Trabalho - Sindicatos de maior abrangência estadual - estado do Tocantins - SEAC e OUTROS</v>
      </c>
      <c r="B39" s="1016"/>
      <c r="C39" s="1016"/>
      <c r="D39" s="1016"/>
      <c r="E39" s="1016"/>
      <c r="F39" s="1016"/>
      <c r="G39" s="1016"/>
      <c r="H39" s="1016"/>
      <c r="I39" s="1016"/>
      <c r="J39" s="1016"/>
      <c r="K39" s="1016"/>
      <c r="L39" s="1016"/>
      <c r="BP39" s="870" t="s">
        <v>67</v>
      </c>
      <c r="BQ39" s="870" t="s">
        <v>40</v>
      </c>
    </row>
    <row r="40" spans="1:69" ht="6" customHeight="1" thickBot="1" x14ac:dyDescent="0.3">
      <c r="A40" s="994"/>
      <c r="B40" s="994"/>
      <c r="C40" s="994"/>
      <c r="D40" s="994"/>
      <c r="E40" s="994"/>
      <c r="F40" s="994"/>
      <c r="G40" s="994"/>
      <c r="H40" s="994"/>
      <c r="I40" s="994"/>
      <c r="J40" s="994"/>
      <c r="BP40" s="870" t="s">
        <v>68</v>
      </c>
      <c r="BQ40" s="870" t="s">
        <v>32</v>
      </c>
    </row>
    <row r="41" spans="1:69" ht="51" customHeight="1" thickBot="1" x14ac:dyDescent="0.3">
      <c r="A41" s="967" t="s">
        <v>69</v>
      </c>
      <c r="B41" s="967"/>
      <c r="C41" s="967" t="s">
        <v>70</v>
      </c>
      <c r="D41" s="967"/>
      <c r="E41" s="967"/>
      <c r="F41" s="967"/>
      <c r="G41" s="967"/>
      <c r="H41" s="967"/>
      <c r="I41" s="967"/>
      <c r="J41" s="967" t="s">
        <v>71</v>
      </c>
      <c r="K41" s="967"/>
      <c r="L41" s="967"/>
      <c r="BP41" s="870" t="s">
        <v>72</v>
      </c>
      <c r="BQ41" s="870" t="s">
        <v>23</v>
      </c>
    </row>
    <row r="42" spans="1:69" ht="70.5" customHeight="1" thickBot="1" x14ac:dyDescent="0.3">
      <c r="A42" s="974" t="s">
        <v>73</v>
      </c>
      <c r="B42" s="974"/>
      <c r="C42" s="973" t="s">
        <v>705</v>
      </c>
      <c r="D42" s="973"/>
      <c r="E42" s="973"/>
      <c r="F42" s="973"/>
      <c r="G42" s="973"/>
      <c r="H42" s="973"/>
      <c r="I42" s="973"/>
      <c r="J42" s="971" t="s">
        <v>706</v>
      </c>
      <c r="K42" s="971"/>
      <c r="L42" s="971"/>
    </row>
    <row r="43" spans="1:69" ht="72" customHeight="1" thickBot="1" x14ac:dyDescent="0.3">
      <c r="A43" s="975" t="s">
        <v>74</v>
      </c>
      <c r="B43" s="975"/>
      <c r="C43" s="968" t="s">
        <v>691</v>
      </c>
      <c r="D43" s="968"/>
      <c r="E43" s="968"/>
      <c r="F43" s="968"/>
      <c r="G43" s="968"/>
      <c r="H43" s="968"/>
      <c r="I43" s="968"/>
      <c r="J43" s="972" t="s">
        <v>707</v>
      </c>
      <c r="K43" s="972"/>
      <c r="L43" s="972"/>
    </row>
    <row r="44" spans="1:69" ht="70.5" customHeight="1" thickBot="1" x14ac:dyDescent="0.3">
      <c r="A44" s="974" t="s">
        <v>75</v>
      </c>
      <c r="B44" s="974"/>
      <c r="C44" s="973" t="s">
        <v>699</v>
      </c>
      <c r="D44" s="973"/>
      <c r="E44" s="973"/>
      <c r="F44" s="973"/>
      <c r="G44" s="973"/>
      <c r="H44" s="973"/>
      <c r="I44" s="973"/>
      <c r="J44" s="971" t="s">
        <v>76</v>
      </c>
      <c r="K44" s="971"/>
      <c r="L44" s="971"/>
    </row>
    <row r="45" spans="1:69" ht="72" customHeight="1" thickBot="1" x14ac:dyDescent="0.3">
      <c r="A45" s="975" t="s">
        <v>77</v>
      </c>
      <c r="B45" s="975"/>
      <c r="C45" s="978" t="s">
        <v>708</v>
      </c>
      <c r="D45" s="979"/>
      <c r="E45" s="979"/>
      <c r="F45" s="979"/>
      <c r="G45" s="979"/>
      <c r="H45" s="979"/>
      <c r="I45" s="979"/>
      <c r="J45" s="972" t="s">
        <v>709</v>
      </c>
      <c r="K45" s="972"/>
      <c r="L45" s="972"/>
    </row>
    <row r="46" spans="1:69" ht="70.5" customHeight="1" thickBot="1" x14ac:dyDescent="0.3">
      <c r="A46" s="974" t="s">
        <v>78</v>
      </c>
      <c r="B46" s="974"/>
      <c r="C46" s="973" t="s">
        <v>710</v>
      </c>
      <c r="D46" s="973"/>
      <c r="E46" s="973"/>
      <c r="F46" s="973"/>
      <c r="G46" s="973"/>
      <c r="H46" s="973"/>
      <c r="I46" s="973"/>
      <c r="J46" s="976">
        <v>7.4300000000000005E-2</v>
      </c>
      <c r="K46" s="976"/>
      <c r="L46" s="976"/>
    </row>
    <row r="47" spans="1:69" ht="72" customHeight="1" thickBot="1" x14ac:dyDescent="0.3">
      <c r="A47" s="975" t="s">
        <v>79</v>
      </c>
      <c r="B47" s="975"/>
      <c r="C47" s="1008" t="s">
        <v>692</v>
      </c>
      <c r="D47" s="1009"/>
      <c r="E47" s="1009"/>
      <c r="F47" s="1009"/>
      <c r="G47" s="1009"/>
      <c r="H47" s="1009"/>
      <c r="I47" s="1010"/>
      <c r="J47" s="972"/>
      <c r="K47" s="972"/>
      <c r="L47" s="972"/>
    </row>
    <row r="48" spans="1:69" ht="105" customHeight="1" thickBot="1" x14ac:dyDescent="0.3">
      <c r="A48" s="974" t="s">
        <v>80</v>
      </c>
      <c r="B48" s="974"/>
      <c r="C48" s="1011" t="s">
        <v>692</v>
      </c>
      <c r="D48" s="1012"/>
      <c r="E48" s="1012"/>
      <c r="F48" s="1012"/>
      <c r="G48" s="1012"/>
      <c r="H48" s="1012"/>
      <c r="I48" s="1013"/>
      <c r="J48" s="977" t="s">
        <v>81</v>
      </c>
      <c r="K48" s="971"/>
      <c r="L48" s="971"/>
    </row>
    <row r="49" spans="1:12" ht="72" hidden="1" customHeight="1" thickBot="1" x14ac:dyDescent="0.3">
      <c r="A49" s="975" t="s">
        <v>82</v>
      </c>
      <c r="B49" s="975"/>
      <c r="C49" s="968"/>
      <c r="D49" s="968"/>
      <c r="E49" s="968"/>
      <c r="F49" s="968"/>
      <c r="G49" s="968"/>
      <c r="H49" s="968"/>
      <c r="I49" s="968"/>
      <c r="J49" s="972"/>
      <c r="K49" s="972"/>
      <c r="L49" s="972"/>
    </row>
    <row r="50" spans="1:12" ht="70.5" hidden="1" customHeight="1" thickBot="1" x14ac:dyDescent="0.3">
      <c r="A50" s="974" t="s">
        <v>83</v>
      </c>
      <c r="B50" s="974"/>
      <c r="C50" s="973"/>
      <c r="D50" s="973"/>
      <c r="E50" s="973"/>
      <c r="F50" s="973"/>
      <c r="G50" s="973"/>
      <c r="H50" s="973"/>
      <c r="I50" s="973"/>
      <c r="J50" s="971"/>
      <c r="K50" s="971"/>
      <c r="L50" s="971"/>
    </row>
    <row r="51" spans="1:12" ht="72" hidden="1" customHeight="1" thickBot="1" x14ac:dyDescent="0.3">
      <c r="A51" s="975" t="s">
        <v>679</v>
      </c>
      <c r="B51" s="975"/>
      <c r="C51" s="968"/>
      <c r="D51" s="968"/>
      <c r="E51" s="968"/>
      <c r="F51" s="968"/>
      <c r="G51" s="968"/>
      <c r="H51" s="968"/>
      <c r="I51" s="968"/>
      <c r="J51" s="972"/>
      <c r="K51" s="972"/>
      <c r="L51" s="972"/>
    </row>
    <row r="52" spans="1:12" ht="70.5" hidden="1" customHeight="1" thickBot="1" x14ac:dyDescent="0.3">
      <c r="A52" s="974" t="s">
        <v>84</v>
      </c>
      <c r="B52" s="974"/>
      <c r="C52" s="1052"/>
      <c r="D52" s="1052"/>
      <c r="E52" s="1052"/>
      <c r="F52" s="1052"/>
      <c r="G52" s="1052"/>
      <c r="H52" s="1052"/>
      <c r="I52" s="1052"/>
      <c r="J52" s="980"/>
      <c r="K52" s="980"/>
      <c r="L52" s="980"/>
    </row>
    <row r="53" spans="1:12" ht="72" hidden="1" customHeight="1" thickBot="1" x14ac:dyDescent="0.3">
      <c r="A53" s="975" t="s">
        <v>85</v>
      </c>
      <c r="B53" s="975"/>
      <c r="C53" s="979"/>
      <c r="D53" s="979"/>
      <c r="E53" s="979"/>
      <c r="F53" s="979"/>
      <c r="G53" s="979"/>
      <c r="H53" s="979"/>
      <c r="I53" s="979"/>
      <c r="J53" s="984"/>
      <c r="K53" s="984"/>
      <c r="L53" s="984"/>
    </row>
    <row r="54" spans="1:12" ht="70.5" hidden="1" customHeight="1" thickBot="1" x14ac:dyDescent="0.3">
      <c r="A54" s="974" t="s">
        <v>86</v>
      </c>
      <c r="B54" s="974"/>
      <c r="C54" s="1052"/>
      <c r="D54" s="1052"/>
      <c r="E54" s="1052"/>
      <c r="F54" s="1052"/>
      <c r="G54" s="1052"/>
      <c r="H54" s="1052"/>
      <c r="I54" s="1052"/>
      <c r="J54" s="980"/>
      <c r="K54" s="980"/>
      <c r="L54" s="980"/>
    </row>
    <row r="55" spans="1:12" ht="72" hidden="1" customHeight="1" thickBot="1" x14ac:dyDescent="0.3">
      <c r="A55" s="975" t="s">
        <v>87</v>
      </c>
      <c r="B55" s="975"/>
      <c r="C55" s="979"/>
      <c r="D55" s="979"/>
      <c r="E55" s="979"/>
      <c r="F55" s="979"/>
      <c r="G55" s="979"/>
      <c r="H55" s="979"/>
      <c r="I55" s="979"/>
      <c r="J55" s="984"/>
      <c r="K55" s="984"/>
      <c r="L55" s="984"/>
    </row>
    <row r="56" spans="1:12" ht="78" hidden="1" customHeight="1" thickBot="1" x14ac:dyDescent="0.3">
      <c r="A56" s="974" t="s">
        <v>88</v>
      </c>
      <c r="B56" s="974"/>
      <c r="C56" s="973"/>
      <c r="D56" s="973"/>
      <c r="E56" s="973"/>
      <c r="F56" s="973"/>
      <c r="G56" s="973"/>
      <c r="H56" s="973"/>
      <c r="I56" s="973"/>
      <c r="J56" s="980"/>
      <c r="K56" s="980"/>
      <c r="L56" s="980"/>
    </row>
    <row r="57" spans="1:12" ht="72" hidden="1" customHeight="1" thickBot="1" x14ac:dyDescent="0.3">
      <c r="A57" s="975"/>
      <c r="B57" s="975"/>
      <c r="C57" s="979"/>
      <c r="D57" s="979"/>
      <c r="E57" s="979"/>
      <c r="F57" s="979"/>
      <c r="G57" s="979"/>
      <c r="H57" s="979"/>
      <c r="I57" s="979"/>
      <c r="J57" s="984"/>
      <c r="K57" s="984"/>
      <c r="L57" s="984"/>
    </row>
    <row r="58" spans="1:12" ht="70.5" hidden="1" customHeight="1" thickBot="1" x14ac:dyDescent="0.3">
      <c r="A58" s="974" t="s">
        <v>89</v>
      </c>
      <c r="B58" s="974"/>
      <c r="C58" s="1052"/>
      <c r="D58" s="1052"/>
      <c r="E58" s="1052"/>
      <c r="F58" s="1052"/>
      <c r="G58" s="1052"/>
      <c r="H58" s="1052"/>
      <c r="I58" s="1052"/>
      <c r="J58" s="980"/>
      <c r="K58" s="980"/>
      <c r="L58" s="980"/>
    </row>
    <row r="59" spans="1:12" ht="72" hidden="1" customHeight="1" thickBot="1" x14ac:dyDescent="0.3">
      <c r="A59" s="975" t="s">
        <v>90</v>
      </c>
      <c r="B59" s="975"/>
      <c r="C59" s="979"/>
      <c r="D59" s="979"/>
      <c r="E59" s="979"/>
      <c r="F59" s="979"/>
      <c r="G59" s="979"/>
      <c r="H59" s="979"/>
      <c r="I59" s="979"/>
      <c r="J59" s="984"/>
      <c r="K59" s="984"/>
      <c r="L59" s="984"/>
    </row>
    <row r="60" spans="1:12" ht="70.5" hidden="1" customHeight="1" thickBot="1" x14ac:dyDescent="0.3">
      <c r="A60" s="974" t="s">
        <v>91</v>
      </c>
      <c r="B60" s="974"/>
      <c r="C60" s="1052"/>
      <c r="D60" s="1052"/>
      <c r="E60" s="1052"/>
      <c r="F60" s="1052"/>
      <c r="G60" s="1052"/>
      <c r="H60" s="1052"/>
      <c r="I60" s="1052"/>
      <c r="J60" s="980"/>
      <c r="K60" s="980"/>
      <c r="L60" s="980"/>
    </row>
    <row r="61" spans="1:12" ht="72" hidden="1" customHeight="1" thickBot="1" x14ac:dyDescent="0.3">
      <c r="A61" s="975" t="s">
        <v>92</v>
      </c>
      <c r="B61" s="975"/>
      <c r="C61" s="979"/>
      <c r="D61" s="979"/>
      <c r="E61" s="979"/>
      <c r="F61" s="979"/>
      <c r="G61" s="979"/>
      <c r="H61" s="979"/>
      <c r="I61" s="979"/>
      <c r="J61" s="986"/>
      <c r="K61" s="986"/>
      <c r="L61" s="986"/>
    </row>
    <row r="62" spans="1:12" ht="70.5" hidden="1" customHeight="1" thickBot="1" x14ac:dyDescent="0.3">
      <c r="A62" s="974" t="s">
        <v>93</v>
      </c>
      <c r="B62" s="974"/>
      <c r="C62" s="1052"/>
      <c r="D62" s="1052"/>
      <c r="E62" s="1052"/>
      <c r="F62" s="1052"/>
      <c r="G62" s="1052"/>
      <c r="H62" s="1052"/>
      <c r="I62" s="1052"/>
      <c r="J62" s="980"/>
      <c r="K62" s="980"/>
      <c r="L62" s="980"/>
    </row>
    <row r="63" spans="1:12" ht="72" hidden="1" customHeight="1" thickBot="1" x14ac:dyDescent="0.3">
      <c r="A63" s="975" t="s">
        <v>94</v>
      </c>
      <c r="B63" s="975"/>
      <c r="C63" s="979"/>
      <c r="D63" s="979"/>
      <c r="E63" s="979"/>
      <c r="F63" s="979"/>
      <c r="G63" s="979"/>
      <c r="H63" s="979"/>
      <c r="I63" s="979"/>
      <c r="J63" s="984"/>
      <c r="K63" s="984"/>
      <c r="L63" s="984"/>
    </row>
    <row r="64" spans="1:12" ht="70.5" hidden="1" customHeight="1" thickBot="1" x14ac:dyDescent="0.3">
      <c r="A64" s="974" t="s">
        <v>95</v>
      </c>
      <c r="B64" s="974"/>
      <c r="C64" s="1052"/>
      <c r="D64" s="1052"/>
      <c r="E64" s="1052"/>
      <c r="F64" s="1052"/>
      <c r="G64" s="1052"/>
      <c r="H64" s="1052"/>
      <c r="I64" s="1052"/>
      <c r="J64" s="980"/>
      <c r="K64" s="980"/>
      <c r="L64" s="980"/>
    </row>
    <row r="65" spans="1:12" ht="121.5" hidden="1" customHeight="1" thickBot="1" x14ac:dyDescent="0.3">
      <c r="A65" s="975" t="s">
        <v>96</v>
      </c>
      <c r="B65" s="975"/>
      <c r="C65" s="979"/>
      <c r="D65" s="979"/>
      <c r="E65" s="979"/>
      <c r="F65" s="979"/>
      <c r="G65" s="979"/>
      <c r="H65" s="979"/>
      <c r="I65" s="979"/>
      <c r="J65" s="984"/>
      <c r="K65" s="984"/>
      <c r="L65" s="984"/>
    </row>
    <row r="66" spans="1:12" ht="70.5" hidden="1" customHeight="1" thickBot="1" x14ac:dyDescent="0.3">
      <c r="A66" s="974" t="s">
        <v>97</v>
      </c>
      <c r="B66" s="974"/>
      <c r="C66" s="1052"/>
      <c r="D66" s="1052"/>
      <c r="E66" s="1052"/>
      <c r="F66" s="1052"/>
      <c r="G66" s="1052"/>
      <c r="H66" s="1052"/>
      <c r="I66" s="1052"/>
      <c r="J66" s="980"/>
      <c r="K66" s="980"/>
      <c r="L66" s="980"/>
    </row>
    <row r="67" spans="1:12" ht="13.5" thickBot="1" x14ac:dyDescent="0.3">
      <c r="A67" s="975"/>
      <c r="B67" s="975"/>
      <c r="C67" s="979"/>
      <c r="D67" s="979"/>
      <c r="E67" s="979"/>
      <c r="F67" s="979"/>
      <c r="G67" s="979"/>
      <c r="H67" s="979"/>
      <c r="I67" s="979"/>
      <c r="J67" s="972" t="s">
        <v>98</v>
      </c>
      <c r="K67" s="972"/>
      <c r="L67" s="972"/>
    </row>
    <row r="68" spans="1:12" ht="13.5" thickBot="1" x14ac:dyDescent="0.3">
      <c r="A68" s="974"/>
      <c r="B68" s="974"/>
      <c r="C68" s="1053"/>
      <c r="D68" s="1053"/>
      <c r="E68" s="1053"/>
      <c r="F68" s="1053"/>
      <c r="G68" s="1053"/>
      <c r="H68" s="1053"/>
      <c r="I68" s="1053"/>
      <c r="J68" s="985"/>
      <c r="K68" s="985"/>
      <c r="L68" s="985"/>
    </row>
    <row r="69" spans="1:12" ht="6" customHeight="1" thickBot="1" x14ac:dyDescent="0.3">
      <c r="A69" s="989"/>
      <c r="B69" s="989"/>
      <c r="C69" s="989"/>
      <c r="D69" s="989"/>
      <c r="E69" s="989"/>
      <c r="F69" s="989"/>
      <c r="G69" s="989"/>
      <c r="H69" s="989"/>
      <c r="I69" s="989"/>
      <c r="J69" s="989"/>
    </row>
    <row r="70" spans="1:12" ht="33" customHeight="1" thickBot="1" x14ac:dyDescent="0.3">
      <c r="A70" s="981" t="s">
        <v>99</v>
      </c>
      <c r="B70" s="981"/>
      <c r="C70" s="981"/>
      <c r="D70" s="981"/>
      <c r="E70" s="981"/>
      <c r="F70" s="981"/>
      <c r="G70" s="981"/>
      <c r="H70" s="981"/>
      <c r="I70" s="981"/>
      <c r="J70" s="981"/>
      <c r="K70" s="981"/>
      <c r="L70" s="981"/>
    </row>
    <row r="71" spans="1:12" ht="6" customHeight="1" thickBot="1" x14ac:dyDescent="0.3">
      <c r="A71" s="411"/>
    </row>
    <row r="72" spans="1:12" ht="51" customHeight="1" thickBot="1" x14ac:dyDescent="0.3">
      <c r="A72" s="862" t="s">
        <v>100</v>
      </c>
      <c r="B72" s="862" t="s">
        <v>101</v>
      </c>
      <c r="C72" s="942" t="s">
        <v>701</v>
      </c>
      <c r="D72" s="942" t="s">
        <v>714</v>
      </c>
      <c r="E72" s="942"/>
      <c r="F72" s="862"/>
      <c r="G72" s="967" t="s">
        <v>102</v>
      </c>
      <c r="H72" s="967"/>
      <c r="I72" s="967"/>
      <c r="J72" s="967"/>
      <c r="K72" s="967"/>
      <c r="L72" s="967"/>
    </row>
    <row r="73" spans="1:12" ht="22.5" customHeight="1" thickBot="1" x14ac:dyDescent="0.3">
      <c r="A73" s="884" t="s">
        <v>103</v>
      </c>
      <c r="B73" s="760">
        <v>44927</v>
      </c>
      <c r="C73" s="760">
        <v>44927</v>
      </c>
      <c r="D73" s="760">
        <v>44927</v>
      </c>
      <c r="E73" s="760"/>
      <c r="F73" s="760"/>
      <c r="G73" s="982" t="s">
        <v>104</v>
      </c>
      <c r="H73" s="982"/>
      <c r="I73" s="982"/>
      <c r="J73" s="982"/>
      <c r="K73" s="982"/>
      <c r="L73" s="982"/>
    </row>
    <row r="74" spans="1:12" ht="22.5" customHeight="1" thickBot="1" x14ac:dyDescent="0.3">
      <c r="A74" s="884" t="s">
        <v>105</v>
      </c>
      <c r="B74" s="760" t="str">
        <f>D8</f>
        <v>Tocantins</v>
      </c>
      <c r="C74" s="760" t="str">
        <f>B74</f>
        <v>Tocantins</v>
      </c>
      <c r="D74" s="760" t="str">
        <f>C74</f>
        <v>Tocantins</v>
      </c>
      <c r="E74" s="760"/>
      <c r="F74" s="760"/>
      <c r="G74" s="982"/>
      <c r="H74" s="982"/>
      <c r="I74" s="982"/>
      <c r="J74" s="982"/>
      <c r="K74" s="982"/>
      <c r="L74" s="982"/>
    </row>
    <row r="75" spans="1:12" ht="13.5" thickBot="1" x14ac:dyDescent="0.3">
      <c r="A75" s="884" t="s">
        <v>106</v>
      </c>
      <c r="B75" s="760" t="s">
        <v>711</v>
      </c>
      <c r="C75" s="760" t="s">
        <v>712</v>
      </c>
      <c r="D75" s="760" t="s">
        <v>713</v>
      </c>
      <c r="E75" s="760"/>
      <c r="F75" s="760"/>
      <c r="G75" s="982"/>
      <c r="H75" s="982"/>
      <c r="I75" s="982"/>
      <c r="J75" s="982"/>
      <c r="K75" s="982"/>
      <c r="L75" s="982"/>
    </row>
    <row r="76" spans="1:12" ht="22.5" customHeight="1" thickBot="1" x14ac:dyDescent="0.3">
      <c r="A76" s="884" t="s">
        <v>107</v>
      </c>
      <c r="B76" s="760">
        <v>44966</v>
      </c>
      <c r="C76" s="760">
        <v>45012</v>
      </c>
      <c r="D76" s="760">
        <v>45000</v>
      </c>
      <c r="E76" s="760"/>
      <c r="F76" s="760"/>
      <c r="G76" s="982"/>
      <c r="H76" s="982"/>
      <c r="I76" s="982"/>
      <c r="J76" s="982"/>
      <c r="K76" s="982"/>
      <c r="L76" s="982"/>
    </row>
    <row r="77" spans="1:12" ht="22.5" customHeight="1" thickBot="1" x14ac:dyDescent="0.3">
      <c r="A77" s="884" t="s">
        <v>108</v>
      </c>
      <c r="B77" s="772">
        <v>7.4300000000000005E-2</v>
      </c>
      <c r="C77" s="772">
        <v>7.4300000000000005E-2</v>
      </c>
      <c r="D77" s="772">
        <v>7.4300000000000005E-2</v>
      </c>
      <c r="E77" s="772"/>
      <c r="F77" s="760"/>
      <c r="G77" s="982"/>
      <c r="H77" s="982"/>
      <c r="I77" s="982"/>
      <c r="J77" s="982"/>
      <c r="K77" s="982"/>
      <c r="L77" s="982"/>
    </row>
    <row r="78" spans="1:12" ht="6" customHeight="1" thickBot="1" x14ac:dyDescent="0.3">
      <c r="A78" s="879"/>
      <c r="B78" s="879"/>
      <c r="C78" s="879"/>
      <c r="D78" s="879"/>
      <c r="E78" s="879"/>
    </row>
    <row r="79" spans="1:12" ht="51" customHeight="1" thickBot="1" x14ac:dyDescent="0.3">
      <c r="A79" s="862" t="s">
        <v>109</v>
      </c>
      <c r="B79" s="862" t="s">
        <v>110</v>
      </c>
      <c r="C79" s="862" t="s">
        <v>111</v>
      </c>
      <c r="D79" s="862" t="s">
        <v>112</v>
      </c>
      <c r="E79" s="862" t="s">
        <v>113</v>
      </c>
      <c r="F79" s="862" t="s">
        <v>114</v>
      </c>
      <c r="G79" s="862" t="s">
        <v>115</v>
      </c>
      <c r="H79" s="932" t="s">
        <v>702</v>
      </c>
      <c r="I79" s="862" t="s">
        <v>116</v>
      </c>
      <c r="J79" s="862" t="s">
        <v>117</v>
      </c>
      <c r="K79" s="862" t="s">
        <v>118</v>
      </c>
      <c r="L79" s="862" t="s">
        <v>119</v>
      </c>
    </row>
    <row r="80" spans="1:12" ht="13.5" hidden="1" thickBot="1" x14ac:dyDescent="0.3">
      <c r="A80" s="761" t="s">
        <v>120</v>
      </c>
      <c r="B80" s="762" t="s">
        <v>121</v>
      </c>
      <c r="C80" s="919">
        <v>0</v>
      </c>
      <c r="D80" s="863"/>
      <c r="E80" s="863"/>
      <c r="F80" s="863"/>
      <c r="G80" s="863"/>
      <c r="H80" s="863"/>
      <c r="I80" s="863"/>
      <c r="J80" s="764">
        <f>IF(SUM(E80:F80)=0,SUM(G80:I80),((LARGE(E80:F80,1)*D80)+G80+H80+I80))</f>
        <v>0</v>
      </c>
      <c r="K80" s="764">
        <f t="shared" ref="K80:K108" si="0">SUM(D80:J80)</f>
        <v>0</v>
      </c>
      <c r="L80" s="764">
        <f t="shared" ref="L80:L108" si="1">IF(B80=" 12/36",K80,IF(A80=$A$100,K80/180*B80,IF(A80=$A$101,K80/180*B80,IF(A80=$A$105,K80/180*B80,IF(A80=$A$106,K80/180*B80,K80/$B$107*B80)))))</f>
        <v>0</v>
      </c>
    </row>
    <row r="81" spans="1:13" ht="13.5" hidden="1" thickBot="1" x14ac:dyDescent="0.3">
      <c r="A81" s="761" t="s">
        <v>122</v>
      </c>
      <c r="B81" s="864">
        <v>100</v>
      </c>
      <c r="C81" s="919">
        <v>0</v>
      </c>
      <c r="D81" s="863"/>
      <c r="E81" s="863"/>
      <c r="F81" s="863"/>
      <c r="G81" s="863"/>
      <c r="H81" s="863"/>
      <c r="I81" s="863"/>
      <c r="J81" s="868">
        <f>IF(SUM(E81:F81)=0,SUM(G81:I81),((LARGE(E81:F81,1)*D81)+G81+H81+I81))</f>
        <v>0</v>
      </c>
      <c r="K81" s="868">
        <f t="shared" si="0"/>
        <v>0</v>
      </c>
      <c r="L81" s="868">
        <f t="shared" si="1"/>
        <v>0</v>
      </c>
    </row>
    <row r="82" spans="1:13" ht="13.5" hidden="1" thickBot="1" x14ac:dyDescent="0.3">
      <c r="A82" s="761" t="s">
        <v>123</v>
      </c>
      <c r="B82" s="763">
        <v>150</v>
      </c>
      <c r="C82" s="919">
        <v>0</v>
      </c>
      <c r="D82" s="863"/>
      <c r="E82" s="863"/>
      <c r="F82" s="863"/>
      <c r="G82" s="863"/>
      <c r="H82" s="863"/>
      <c r="I82" s="863"/>
      <c r="J82" s="764">
        <f>IF(SUM(E82:F82)=0,SUM(G82:I82),((LARGE(E82:F82,1)*D82)+G82+H82+I82))</f>
        <v>0</v>
      </c>
      <c r="K82" s="764">
        <f t="shared" si="0"/>
        <v>0</v>
      </c>
      <c r="L82" s="764">
        <f t="shared" si="1"/>
        <v>0</v>
      </c>
    </row>
    <row r="83" spans="1:13" ht="13.5" hidden="1" thickBot="1" x14ac:dyDescent="0.3">
      <c r="A83" s="761" t="s">
        <v>124</v>
      </c>
      <c r="B83" s="414">
        <v>220</v>
      </c>
      <c r="C83" s="919">
        <v>0</v>
      </c>
      <c r="D83" s="863"/>
      <c r="E83" s="863"/>
      <c r="F83" s="863"/>
      <c r="G83" s="863"/>
      <c r="H83" s="863"/>
      <c r="I83" s="863"/>
      <c r="J83" s="868">
        <f>IF(SUM(E83:F83)=0,SUM(G83:I83),((LARGE(E83:F83,1)*D83)+G83+H83+I83))</f>
        <v>0</v>
      </c>
      <c r="K83" s="868">
        <f t="shared" si="0"/>
        <v>0</v>
      </c>
      <c r="L83" s="868">
        <f t="shared" si="1"/>
        <v>0</v>
      </c>
    </row>
    <row r="84" spans="1:13" s="412" customFormat="1" ht="13.5" hidden="1" thickBot="1" x14ac:dyDescent="0.3">
      <c r="A84" s="761" t="s">
        <v>125</v>
      </c>
      <c r="B84" s="763">
        <v>220</v>
      </c>
      <c r="C84" s="919">
        <v>0</v>
      </c>
      <c r="D84" s="863"/>
      <c r="E84" s="863"/>
      <c r="F84" s="869"/>
      <c r="G84" s="863"/>
      <c r="H84" s="863"/>
      <c r="I84" s="863"/>
      <c r="J84" s="764">
        <f t="shared" ref="J84:J108" si="2">IF(SUM(E84:F84)=0,SUM(G84:I84),((LARGE(E84:F84,1)*D84)+G84+H84+I84))</f>
        <v>0</v>
      </c>
      <c r="K84" s="764">
        <f t="shared" si="0"/>
        <v>0</v>
      </c>
      <c r="L84" s="764">
        <f t="shared" si="1"/>
        <v>0</v>
      </c>
    </row>
    <row r="85" spans="1:13" ht="13.5" hidden="1" thickBot="1" x14ac:dyDescent="0.3">
      <c r="A85" s="761" t="s">
        <v>126</v>
      </c>
      <c r="B85" s="414">
        <v>220</v>
      </c>
      <c r="C85" s="919">
        <v>0</v>
      </c>
      <c r="D85" s="863"/>
      <c r="E85" s="863"/>
      <c r="F85" s="863"/>
      <c r="G85" s="863"/>
      <c r="H85" s="863"/>
      <c r="I85" s="863"/>
      <c r="J85" s="868">
        <f t="shared" si="2"/>
        <v>0</v>
      </c>
      <c r="K85" s="868">
        <f t="shared" si="0"/>
        <v>0</v>
      </c>
      <c r="L85" s="868">
        <f t="shared" si="1"/>
        <v>0</v>
      </c>
    </row>
    <row r="86" spans="1:13" ht="13.5" hidden="1" thickBot="1" x14ac:dyDescent="0.3">
      <c r="A86" s="761" t="s">
        <v>127</v>
      </c>
      <c r="B86" s="946">
        <v>220</v>
      </c>
      <c r="C86" s="922">
        <v>0</v>
      </c>
      <c r="D86" s="948">
        <v>2073.21</v>
      </c>
      <c r="E86" s="920"/>
      <c r="F86" s="863"/>
      <c r="G86" s="863"/>
      <c r="H86" s="863"/>
      <c r="I86" s="863"/>
      <c r="J86" s="764">
        <f t="shared" si="2"/>
        <v>0</v>
      </c>
      <c r="K86" s="764">
        <f>SUM(D86:I86)</f>
        <v>2073.21</v>
      </c>
      <c r="L86" s="764">
        <f t="shared" si="1"/>
        <v>2073.21</v>
      </c>
    </row>
    <row r="87" spans="1:13" ht="13.5" thickBot="1" x14ac:dyDescent="0.3">
      <c r="A87" s="943" t="s">
        <v>128</v>
      </c>
      <c r="B87" s="946">
        <v>220</v>
      </c>
      <c r="C87" s="944">
        <v>4</v>
      </c>
      <c r="D87" s="948">
        <v>1381.68</v>
      </c>
      <c r="E87" s="920"/>
      <c r="F87" s="863"/>
      <c r="G87" s="863"/>
      <c r="H87" s="863"/>
      <c r="I87" s="863"/>
      <c r="J87" s="868">
        <f>IF(SUM(E87:F87)=0,SUM(G87:I87),((LARGE(E87:F87,1)*D87)+G87+H87+I87))</f>
        <v>0</v>
      </c>
      <c r="K87" s="764">
        <f>D87+J87</f>
        <v>1381.68</v>
      </c>
      <c r="L87" s="868">
        <f>IF(B87=" 12/36",K87,IF(A87=$A$100,K87/180*B87,IF(A87=$A$101,K87/180*B87,IF(A87=$A$105,K87/180*B87,IF(A87=$A$106,K87/180*B87,K87/$B$107*B87)))))</f>
        <v>1381.68</v>
      </c>
      <c r="M87" s="923">
        <f>D87*0.2</f>
        <v>276.33600000000001</v>
      </c>
    </row>
    <row r="88" spans="1:13" ht="13.5" hidden="1" thickBot="1" x14ac:dyDescent="0.3">
      <c r="A88" s="943" t="s">
        <v>129</v>
      </c>
      <c r="B88" s="946">
        <v>150</v>
      </c>
      <c r="C88" s="945">
        <v>0</v>
      </c>
      <c r="D88" s="949"/>
      <c r="E88" s="920"/>
      <c r="F88" s="863"/>
      <c r="G88" s="863"/>
      <c r="H88" s="863"/>
      <c r="I88" s="863"/>
      <c r="J88" s="764">
        <f t="shared" si="2"/>
        <v>0</v>
      </c>
      <c r="K88" s="764">
        <f t="shared" ref="K88:K107" si="3">SUM(D88:I88)</f>
        <v>0</v>
      </c>
      <c r="L88" s="764">
        <f t="shared" si="1"/>
        <v>0</v>
      </c>
      <c r="M88" s="924"/>
    </row>
    <row r="89" spans="1:13" ht="13.5" hidden="1" thickBot="1" x14ac:dyDescent="0.3">
      <c r="A89" s="943" t="s">
        <v>130</v>
      </c>
      <c r="B89" s="946">
        <v>100</v>
      </c>
      <c r="C89" s="945">
        <v>0</v>
      </c>
      <c r="D89" s="949"/>
      <c r="E89" s="920"/>
      <c r="F89" s="863"/>
      <c r="G89" s="863"/>
      <c r="H89" s="863"/>
      <c r="I89" s="863"/>
      <c r="J89" s="868">
        <f t="shared" si="2"/>
        <v>0</v>
      </c>
      <c r="K89" s="764">
        <f t="shared" si="3"/>
        <v>0</v>
      </c>
      <c r="L89" s="868">
        <f t="shared" si="1"/>
        <v>0</v>
      </c>
      <c r="M89" s="924"/>
    </row>
    <row r="90" spans="1:13" ht="13.5" hidden="1" thickBot="1" x14ac:dyDescent="0.3">
      <c r="A90" s="943" t="s">
        <v>131</v>
      </c>
      <c r="B90" s="946">
        <v>220</v>
      </c>
      <c r="C90" s="944">
        <v>0</v>
      </c>
      <c r="D90" s="948">
        <v>1320.21</v>
      </c>
      <c r="E90" s="920"/>
      <c r="F90" s="863"/>
      <c r="G90" s="863"/>
      <c r="H90" s="863"/>
      <c r="I90" s="863"/>
      <c r="J90" s="764">
        <f t="shared" si="2"/>
        <v>0</v>
      </c>
      <c r="K90" s="764">
        <f>SUM(D90:I90)</f>
        <v>1320.21</v>
      </c>
      <c r="L90" s="764">
        <f t="shared" si="1"/>
        <v>1320.21</v>
      </c>
      <c r="M90" s="923">
        <f>D87+M87</f>
        <v>1658.0160000000001</v>
      </c>
    </row>
    <row r="91" spans="1:13" ht="13.5" hidden="1" thickBot="1" x14ac:dyDescent="0.3">
      <c r="A91" s="943" t="s">
        <v>132</v>
      </c>
      <c r="B91" s="946">
        <v>220</v>
      </c>
      <c r="C91" s="944">
        <v>0</v>
      </c>
      <c r="D91" s="948">
        <v>1381.68</v>
      </c>
      <c r="E91" s="920"/>
      <c r="F91" s="863"/>
      <c r="G91" s="863"/>
      <c r="H91" s="863"/>
      <c r="I91" s="863"/>
      <c r="J91" s="868">
        <f>IF(SUM(E91:F91)=0,SUM(G91:I91),((LARGE(E91:F91,1)*D91)+G91+H91+I91))</f>
        <v>0</v>
      </c>
      <c r="K91" s="764">
        <f t="shared" si="3"/>
        <v>1381.68</v>
      </c>
      <c r="L91" s="868">
        <f t="shared" si="1"/>
        <v>1381.68</v>
      </c>
    </row>
    <row r="92" spans="1:13" ht="13.5" hidden="1" thickBot="1" x14ac:dyDescent="0.3">
      <c r="A92" s="943" t="s">
        <v>133</v>
      </c>
      <c r="B92" s="946">
        <v>220</v>
      </c>
      <c r="C92" s="944">
        <v>0</v>
      </c>
      <c r="D92" s="948">
        <v>1462.94</v>
      </c>
      <c r="E92" s="920"/>
      <c r="F92" s="863"/>
      <c r="G92" s="863"/>
      <c r="H92" s="910"/>
      <c r="I92" s="863"/>
      <c r="J92" s="764">
        <f t="shared" si="2"/>
        <v>0</v>
      </c>
      <c r="K92" s="764">
        <f>SUM(D92:I92)</f>
        <v>1462.94</v>
      </c>
      <c r="L92" s="764">
        <f t="shared" si="1"/>
        <v>1462.94</v>
      </c>
    </row>
    <row r="93" spans="1:13" ht="13.5" hidden="1" thickBot="1" x14ac:dyDescent="0.3">
      <c r="A93" s="943" t="s">
        <v>134</v>
      </c>
      <c r="B93" s="946">
        <v>150</v>
      </c>
      <c r="C93" s="945">
        <v>0</v>
      </c>
      <c r="D93" s="949"/>
      <c r="E93" s="920"/>
      <c r="F93" s="863"/>
      <c r="G93" s="863"/>
      <c r="H93" s="863"/>
      <c r="I93" s="863"/>
      <c r="J93" s="868">
        <f t="shared" si="2"/>
        <v>0</v>
      </c>
      <c r="K93" s="764">
        <f t="shared" si="3"/>
        <v>0</v>
      </c>
      <c r="L93" s="868">
        <f t="shared" si="1"/>
        <v>0</v>
      </c>
    </row>
    <row r="94" spans="1:13" ht="13.5" hidden="1" thickBot="1" x14ac:dyDescent="0.3">
      <c r="A94" s="943" t="s">
        <v>135</v>
      </c>
      <c r="B94" s="946" t="s">
        <v>121</v>
      </c>
      <c r="C94" s="945">
        <v>0</v>
      </c>
      <c r="D94" s="948"/>
      <c r="E94" s="920"/>
      <c r="F94" s="863"/>
      <c r="G94" s="863"/>
      <c r="H94" s="863"/>
      <c r="I94" s="863"/>
      <c r="J94" s="764">
        <f t="shared" si="2"/>
        <v>0</v>
      </c>
      <c r="K94" s="764">
        <f t="shared" si="3"/>
        <v>0</v>
      </c>
      <c r="L94" s="764">
        <f t="shared" si="1"/>
        <v>0</v>
      </c>
    </row>
    <row r="95" spans="1:13" ht="13.5" thickBot="1" x14ac:dyDescent="0.3">
      <c r="A95" s="943" t="s">
        <v>136</v>
      </c>
      <c r="B95" s="946">
        <v>220</v>
      </c>
      <c r="C95" s="944">
        <v>2</v>
      </c>
      <c r="D95" s="948">
        <v>1703.25</v>
      </c>
      <c r="E95" s="920"/>
      <c r="F95" s="863"/>
      <c r="G95" s="863"/>
      <c r="H95" s="863"/>
      <c r="I95" s="863"/>
      <c r="J95" s="868">
        <f>IF(SUM(E95:F95)=0,SUM(G95:I95),((LARGE(E95:F95,1)*D95)+G95+H95+I95))</f>
        <v>0</v>
      </c>
      <c r="K95" s="764">
        <f t="shared" si="3"/>
        <v>1703.25</v>
      </c>
      <c r="L95" s="868">
        <f t="shared" si="1"/>
        <v>1703.25</v>
      </c>
    </row>
    <row r="96" spans="1:13" ht="13.5" hidden="1" thickBot="1" x14ac:dyDescent="0.3">
      <c r="A96" s="943" t="s">
        <v>137</v>
      </c>
      <c r="B96" s="946">
        <v>150</v>
      </c>
      <c r="C96" s="944">
        <v>0</v>
      </c>
      <c r="D96" s="948"/>
      <c r="E96" s="920"/>
      <c r="F96" s="863"/>
      <c r="G96" s="863"/>
      <c r="H96" s="863"/>
      <c r="I96" s="863"/>
      <c r="J96" s="764">
        <f>IF(SUM(E96:F96)=0,SUM(G96:I96),((LARGE(E96:F96,1)*D96)+G96+H96+I96))</f>
        <v>0</v>
      </c>
      <c r="K96" s="764">
        <f t="shared" si="3"/>
        <v>0</v>
      </c>
      <c r="L96" s="764">
        <f t="shared" si="1"/>
        <v>0</v>
      </c>
    </row>
    <row r="97" spans="1:12" ht="13.5" thickBot="1" x14ac:dyDescent="0.3">
      <c r="A97" s="943" t="s">
        <v>138</v>
      </c>
      <c r="B97" s="946">
        <v>220</v>
      </c>
      <c r="C97" s="944">
        <v>44</v>
      </c>
      <c r="D97" s="948">
        <v>1703.25</v>
      </c>
      <c r="E97" s="920"/>
      <c r="F97" s="863"/>
      <c r="G97" s="863"/>
      <c r="H97" s="863"/>
      <c r="I97" s="863"/>
      <c r="J97" s="868">
        <f>IF(SUM(E97:F97)=0,SUM(G97:I97),((LARGE(E97:F97,1)*D97)+G97+H97+I97))</f>
        <v>0</v>
      </c>
      <c r="K97" s="764">
        <f t="shared" si="3"/>
        <v>1703.25</v>
      </c>
      <c r="L97" s="868">
        <f t="shared" si="1"/>
        <v>1703.25</v>
      </c>
    </row>
    <row r="98" spans="1:12" ht="13.5" hidden="1" thickBot="1" x14ac:dyDescent="0.3">
      <c r="A98" s="943" t="s">
        <v>139</v>
      </c>
      <c r="B98" s="946">
        <v>220</v>
      </c>
      <c r="C98" s="944">
        <v>0</v>
      </c>
      <c r="D98" s="948">
        <v>1320.21</v>
      </c>
      <c r="E98" s="920"/>
      <c r="F98" s="863"/>
      <c r="G98" s="863"/>
      <c r="H98" s="863"/>
      <c r="I98" s="863"/>
      <c r="J98" s="764">
        <f t="shared" si="2"/>
        <v>0</v>
      </c>
      <c r="K98" s="764">
        <f>SUM(D98:I98)</f>
        <v>1320.21</v>
      </c>
      <c r="L98" s="764">
        <f t="shared" si="1"/>
        <v>1320.21</v>
      </c>
    </row>
    <row r="99" spans="1:12" ht="13.5" thickBot="1" x14ac:dyDescent="0.3">
      <c r="A99" s="943" t="s">
        <v>700</v>
      </c>
      <c r="B99" s="946">
        <v>220</v>
      </c>
      <c r="C99" s="945"/>
      <c r="D99" s="948">
        <v>1907.87</v>
      </c>
      <c r="E99" s="920"/>
      <c r="F99" s="863"/>
      <c r="G99" s="863"/>
      <c r="H99" s="863"/>
      <c r="I99" s="863"/>
      <c r="J99" s="868">
        <f t="shared" si="2"/>
        <v>0</v>
      </c>
      <c r="K99" s="764">
        <f t="shared" si="3"/>
        <v>1907.87</v>
      </c>
      <c r="L99" s="868">
        <f t="shared" si="1"/>
        <v>1907.8700000000001</v>
      </c>
    </row>
    <row r="100" spans="1:12" ht="13.5" thickBot="1" x14ac:dyDescent="0.3">
      <c r="A100" s="761" t="s">
        <v>140</v>
      </c>
      <c r="B100" s="946">
        <v>180</v>
      </c>
      <c r="C100" s="922">
        <v>2</v>
      </c>
      <c r="D100" s="948">
        <v>1703.25</v>
      </c>
      <c r="E100" s="920"/>
      <c r="F100" s="863"/>
      <c r="G100" s="863"/>
      <c r="H100" s="863"/>
      <c r="I100" s="863"/>
      <c r="J100" s="764">
        <f t="shared" si="2"/>
        <v>0</v>
      </c>
      <c r="K100" s="764">
        <f t="shared" si="3"/>
        <v>1703.25</v>
      </c>
      <c r="L100" s="764">
        <f t="shared" si="1"/>
        <v>1703.25</v>
      </c>
    </row>
    <row r="101" spans="1:12" ht="13.5" hidden="1" thickBot="1" x14ac:dyDescent="0.3">
      <c r="A101" s="761" t="s">
        <v>141</v>
      </c>
      <c r="B101" s="946">
        <v>100</v>
      </c>
      <c r="C101" s="919">
        <v>0</v>
      </c>
      <c r="D101" s="949"/>
      <c r="E101" s="920"/>
      <c r="F101" s="863"/>
      <c r="G101" s="863"/>
      <c r="H101" s="863"/>
      <c r="I101" s="863"/>
      <c r="J101" s="868">
        <f t="shared" si="2"/>
        <v>0</v>
      </c>
      <c r="K101" s="764">
        <f t="shared" si="3"/>
        <v>0</v>
      </c>
      <c r="L101" s="868">
        <f t="shared" si="1"/>
        <v>0</v>
      </c>
    </row>
    <row r="102" spans="1:12" ht="13.5" hidden="1" thickBot="1" x14ac:dyDescent="0.3">
      <c r="A102" s="761" t="s">
        <v>142</v>
      </c>
      <c r="B102" s="946">
        <v>220</v>
      </c>
      <c r="C102" s="919">
        <v>0</v>
      </c>
      <c r="D102" s="949"/>
      <c r="E102" s="920"/>
      <c r="F102" s="863"/>
      <c r="G102" s="863"/>
      <c r="H102" s="863"/>
      <c r="I102" s="863"/>
      <c r="J102" s="764">
        <f t="shared" si="2"/>
        <v>0</v>
      </c>
      <c r="K102" s="764">
        <f t="shared" si="3"/>
        <v>0</v>
      </c>
      <c r="L102" s="764">
        <f t="shared" si="1"/>
        <v>0</v>
      </c>
    </row>
    <row r="103" spans="1:12" ht="14.1" hidden="1" customHeight="1" thickBot="1" x14ac:dyDescent="0.3">
      <c r="A103" s="761" t="s">
        <v>143</v>
      </c>
      <c r="B103" s="946">
        <v>220</v>
      </c>
      <c r="C103" s="919">
        <v>0</v>
      </c>
      <c r="D103" s="949"/>
      <c r="E103" s="920"/>
      <c r="F103" s="863"/>
      <c r="G103" s="863"/>
      <c r="H103" s="863"/>
      <c r="I103" s="863"/>
      <c r="J103" s="868">
        <f t="shared" si="2"/>
        <v>0</v>
      </c>
      <c r="K103" s="764">
        <f t="shared" si="3"/>
        <v>0</v>
      </c>
      <c r="L103" s="868">
        <f t="shared" si="1"/>
        <v>0</v>
      </c>
    </row>
    <row r="104" spans="1:12" ht="13.5" hidden="1" thickBot="1" x14ac:dyDescent="0.3">
      <c r="A104" s="761" t="s">
        <v>144</v>
      </c>
      <c r="B104" s="946">
        <v>220</v>
      </c>
      <c r="C104" s="919">
        <v>0</v>
      </c>
      <c r="D104" s="949"/>
      <c r="E104" s="920"/>
      <c r="F104" s="863"/>
      <c r="G104" s="863"/>
      <c r="H104" s="863"/>
      <c r="I104" s="863"/>
      <c r="J104" s="764">
        <f t="shared" si="2"/>
        <v>0</v>
      </c>
      <c r="K104" s="764">
        <f t="shared" si="3"/>
        <v>0</v>
      </c>
      <c r="L104" s="764">
        <f t="shared" si="1"/>
        <v>0</v>
      </c>
    </row>
    <row r="105" spans="1:12" s="412" customFormat="1" ht="13.5" hidden="1" thickBot="1" x14ac:dyDescent="0.3">
      <c r="A105" s="761" t="s">
        <v>145</v>
      </c>
      <c r="B105" s="946">
        <v>180</v>
      </c>
      <c r="C105" s="919">
        <v>0</v>
      </c>
      <c r="D105" s="948"/>
      <c r="E105" s="920"/>
      <c r="F105" s="863"/>
      <c r="G105" s="863"/>
      <c r="H105" s="863"/>
      <c r="I105" s="863"/>
      <c r="J105" s="868">
        <f t="shared" si="2"/>
        <v>0</v>
      </c>
      <c r="K105" s="764">
        <f t="shared" si="3"/>
        <v>0</v>
      </c>
      <c r="L105" s="868">
        <f t="shared" si="1"/>
        <v>0</v>
      </c>
    </row>
    <row r="106" spans="1:12" s="412" customFormat="1" ht="13.5" hidden="1" thickBot="1" x14ac:dyDescent="0.3">
      <c r="A106" s="761" t="s">
        <v>146</v>
      </c>
      <c r="B106" s="946">
        <v>180</v>
      </c>
      <c r="C106" s="919">
        <v>0</v>
      </c>
      <c r="D106" s="948"/>
      <c r="E106" s="920"/>
      <c r="F106" s="863"/>
      <c r="G106" s="863"/>
      <c r="H106" s="863"/>
      <c r="I106" s="863"/>
      <c r="J106" s="764">
        <f t="shared" si="2"/>
        <v>0</v>
      </c>
      <c r="K106" s="764">
        <f t="shared" si="3"/>
        <v>0</v>
      </c>
      <c r="L106" s="764">
        <f t="shared" si="1"/>
        <v>0</v>
      </c>
    </row>
    <row r="107" spans="1:12" ht="13.5" thickBot="1" x14ac:dyDescent="0.3">
      <c r="A107" s="761" t="s">
        <v>147</v>
      </c>
      <c r="B107" s="946">
        <v>220</v>
      </c>
      <c r="C107" s="922">
        <v>0</v>
      </c>
      <c r="D107" s="948">
        <v>1381.68</v>
      </c>
      <c r="E107" s="920"/>
      <c r="F107" s="863"/>
      <c r="G107" s="863"/>
      <c r="H107" s="863"/>
      <c r="I107" s="863"/>
      <c r="J107" s="868">
        <f t="shared" si="2"/>
        <v>0</v>
      </c>
      <c r="K107" s="764">
        <f t="shared" si="3"/>
        <v>1381.68</v>
      </c>
      <c r="L107" s="868">
        <f t="shared" si="1"/>
        <v>1381.68</v>
      </c>
    </row>
    <row r="108" spans="1:12" ht="13.5" hidden="1" thickBot="1" x14ac:dyDescent="0.3">
      <c r="A108" s="761" t="s">
        <v>148</v>
      </c>
      <c r="B108" s="763">
        <v>210</v>
      </c>
      <c r="C108" s="919">
        <v>0</v>
      </c>
      <c r="D108" s="863"/>
      <c r="E108" s="863"/>
      <c r="F108" s="863"/>
      <c r="G108" s="863"/>
      <c r="H108" s="863"/>
      <c r="I108" s="863"/>
      <c r="J108" s="764">
        <f t="shared" si="2"/>
        <v>0</v>
      </c>
      <c r="K108" s="764">
        <f t="shared" si="0"/>
        <v>0</v>
      </c>
      <c r="L108" s="764">
        <f t="shared" si="1"/>
        <v>0</v>
      </c>
    </row>
    <row r="109" spans="1:12" ht="26.25" customHeight="1" thickBot="1" x14ac:dyDescent="0.3">
      <c r="A109" s="761" t="s">
        <v>77</v>
      </c>
      <c r="B109" s="950">
        <v>1320</v>
      </c>
      <c r="C109" s="951">
        <f>SUM(C80:C108)</f>
        <v>52</v>
      </c>
      <c r="D109" s="765"/>
      <c r="E109" s="765"/>
      <c r="F109" s="765"/>
      <c r="G109" s="765"/>
      <c r="H109" s="765"/>
      <c r="I109" s="765"/>
      <c r="J109" s="765"/>
      <c r="K109" s="765"/>
      <c r="L109" s="765"/>
    </row>
    <row r="110" spans="1:12" ht="6" customHeight="1" thickBot="1" x14ac:dyDescent="0.3">
      <c r="A110" s="975"/>
      <c r="B110" s="975"/>
      <c r="C110" s="975"/>
      <c r="D110" s="975"/>
      <c r="E110" s="975"/>
      <c r="F110" s="975"/>
      <c r="G110" s="975"/>
      <c r="H110" s="975"/>
      <c r="I110" s="975"/>
      <c r="J110" s="975"/>
    </row>
    <row r="111" spans="1:12" ht="39.75" customHeight="1" thickBot="1" x14ac:dyDescent="0.3">
      <c r="A111" s="981" t="s">
        <v>149</v>
      </c>
      <c r="B111" s="981"/>
      <c r="C111" s="981"/>
      <c r="D111" s="981"/>
      <c r="E111" s="981"/>
      <c r="F111" s="981"/>
      <c r="G111" s="981"/>
      <c r="H111" s="981"/>
      <c r="I111" s="981"/>
      <c r="J111" s="981"/>
      <c r="K111" s="981"/>
      <c r="L111" s="981"/>
    </row>
    <row r="112" spans="1:12" ht="87" customHeight="1" thickBot="1" x14ac:dyDescent="0.3">
      <c r="A112" s="865" t="s">
        <v>150</v>
      </c>
      <c r="B112" s="982" t="s">
        <v>151</v>
      </c>
      <c r="C112" s="982"/>
      <c r="D112" s="766">
        <v>0.02</v>
      </c>
      <c r="E112" s="982" t="s">
        <v>152</v>
      </c>
      <c r="F112" s="982"/>
      <c r="G112" s="983" t="s">
        <v>153</v>
      </c>
      <c r="H112" s="983"/>
      <c r="I112" s="983"/>
      <c r="J112" s="983"/>
      <c r="K112" s="983"/>
      <c r="L112" s="983"/>
    </row>
    <row r="113" spans="1:16" ht="87" customHeight="1" thickBot="1" x14ac:dyDescent="0.3">
      <c r="A113" s="865" t="s">
        <v>154</v>
      </c>
      <c r="B113" s="982" t="s">
        <v>155</v>
      </c>
      <c r="C113" s="982"/>
      <c r="D113" s="767">
        <v>1</v>
      </c>
      <c r="E113" s="982" t="s">
        <v>152</v>
      </c>
      <c r="F113" s="982"/>
      <c r="G113" s="983"/>
      <c r="H113" s="983"/>
      <c r="I113" s="983"/>
      <c r="J113" s="983"/>
      <c r="K113" s="983"/>
      <c r="L113" s="983"/>
    </row>
    <row r="114" spans="1:16" s="876" customFormat="1" ht="0.75" customHeight="1" thickBot="1" x14ac:dyDescent="0.3">
      <c r="A114" s="975"/>
      <c r="B114" s="975"/>
      <c r="C114" s="975"/>
      <c r="D114" s="975"/>
      <c r="E114" s="975"/>
      <c r="F114" s="975"/>
      <c r="G114" s="975"/>
      <c r="H114" s="975"/>
      <c r="I114" s="975"/>
      <c r="J114" s="975"/>
      <c r="K114" s="865"/>
      <c r="L114" s="865"/>
      <c r="M114" s="768"/>
    </row>
    <row r="115" spans="1:16" ht="72" customHeight="1" thickBot="1" x14ac:dyDescent="0.3">
      <c r="A115" s="862" t="s">
        <v>156</v>
      </c>
      <c r="B115" s="916" t="s">
        <v>716</v>
      </c>
      <c r="C115" s="916" t="s">
        <v>717</v>
      </c>
      <c r="D115" s="862" t="s">
        <v>719</v>
      </c>
      <c r="E115" s="931" t="s">
        <v>720</v>
      </c>
      <c r="F115" s="931" t="s">
        <v>718</v>
      </c>
      <c r="G115" s="931" t="s">
        <v>721</v>
      </c>
      <c r="H115" s="931" t="s">
        <v>722</v>
      </c>
      <c r="I115" s="862" t="s">
        <v>159</v>
      </c>
      <c r="J115" s="862" t="s">
        <v>160</v>
      </c>
      <c r="K115" s="862" t="s">
        <v>161</v>
      </c>
      <c r="L115" s="862" t="s">
        <v>158</v>
      </c>
    </row>
    <row r="116" spans="1:16" ht="20.25" hidden="1" customHeight="1" thickBot="1" x14ac:dyDescent="0.3">
      <c r="A116" s="769" t="s">
        <v>121</v>
      </c>
      <c r="B116" s="863"/>
      <c r="C116" s="917"/>
      <c r="D116" s="933"/>
      <c r="E116" s="933"/>
      <c r="F116" s="913"/>
      <c r="G116" s="933"/>
      <c r="H116" s="934"/>
      <c r="I116" s="970">
        <v>3.85</v>
      </c>
      <c r="J116" s="970">
        <v>3.85</v>
      </c>
      <c r="K116" s="921">
        <f>ROUND((AVERAGE(J116:J120))*2*G132,2)</f>
        <v>117.12</v>
      </c>
      <c r="L116" s="969">
        <v>0.06</v>
      </c>
    </row>
    <row r="117" spans="1:16" ht="15.75" customHeight="1" thickBot="1" x14ac:dyDescent="0.3">
      <c r="A117" s="769" t="s">
        <v>693</v>
      </c>
      <c r="B117" s="954">
        <v>0</v>
      </c>
      <c r="C117" s="955">
        <v>0</v>
      </c>
      <c r="D117" s="933">
        <v>21.88</v>
      </c>
      <c r="E117" s="933">
        <f>559-(559*0.01)</f>
        <v>553.41</v>
      </c>
      <c r="F117" s="933">
        <f>6-1.12</f>
        <v>4.88</v>
      </c>
      <c r="G117" s="933"/>
      <c r="H117" s="933"/>
      <c r="I117" s="970"/>
      <c r="J117" s="970"/>
      <c r="K117" s="992">
        <f>ROUND((AVERAGE(J116:J120))*2*G131,2)</f>
        <v>161.69999999999999</v>
      </c>
      <c r="L117" s="969"/>
    </row>
    <row r="118" spans="1:16" ht="15.75" hidden="1" customHeight="1" thickBot="1" x14ac:dyDescent="0.3">
      <c r="A118" s="769" t="s">
        <v>162</v>
      </c>
      <c r="B118" s="863"/>
      <c r="C118" s="918"/>
      <c r="D118" s="933"/>
      <c r="E118" s="933"/>
      <c r="F118" s="913"/>
      <c r="G118" s="933"/>
      <c r="H118" s="934"/>
      <c r="I118" s="970"/>
      <c r="J118" s="970"/>
      <c r="K118" s="992"/>
      <c r="L118" s="969"/>
    </row>
    <row r="119" spans="1:16" ht="15.75" hidden="1" customHeight="1" thickBot="1" x14ac:dyDescent="0.3">
      <c r="A119" s="769" t="s">
        <v>163</v>
      </c>
      <c r="B119" s="863"/>
      <c r="C119" s="918"/>
      <c r="D119" s="933"/>
      <c r="E119" s="933"/>
      <c r="F119" s="913"/>
      <c r="G119" s="933"/>
      <c r="H119" s="934"/>
      <c r="I119" s="970"/>
      <c r="J119" s="970"/>
      <c r="K119" s="992"/>
      <c r="L119" s="969"/>
    </row>
    <row r="120" spans="1:16" ht="15" hidden="1" customHeight="1" thickBot="1" x14ac:dyDescent="0.3">
      <c r="A120" s="769" t="s">
        <v>164</v>
      </c>
      <c r="B120" s="863"/>
      <c r="C120" s="918"/>
      <c r="D120" s="933"/>
      <c r="E120" s="933"/>
      <c r="F120" s="913"/>
      <c r="G120" s="933"/>
      <c r="H120" s="934"/>
      <c r="I120" s="970"/>
      <c r="J120" s="970"/>
      <c r="K120" s="992"/>
      <c r="L120" s="969"/>
    </row>
    <row r="121" spans="1:16" ht="15.75" customHeight="1" thickBot="1" x14ac:dyDescent="0.3">
      <c r="A121" s="769" t="s">
        <v>694</v>
      </c>
      <c r="B121" s="952">
        <v>25.41</v>
      </c>
      <c r="C121" s="957">
        <v>0.5</v>
      </c>
      <c r="D121" s="933">
        <v>21.88</v>
      </c>
      <c r="E121" s="933"/>
      <c r="F121" s="933">
        <f>6-1.12</f>
        <v>4.88</v>
      </c>
      <c r="G121" s="933">
        <f>0.1*D100</f>
        <v>170.32500000000002</v>
      </c>
      <c r="H121" s="956"/>
      <c r="I121" s="970"/>
      <c r="J121" s="970"/>
      <c r="K121" s="992"/>
      <c r="L121" s="969"/>
    </row>
    <row r="122" spans="1:16" ht="15.75" hidden="1" customHeight="1" thickBot="1" x14ac:dyDescent="0.3">
      <c r="A122" s="769" t="s">
        <v>165</v>
      </c>
      <c r="B122" s="863"/>
      <c r="C122" s="913"/>
      <c r="D122" s="933"/>
      <c r="E122" s="933"/>
      <c r="F122" s="913"/>
      <c r="G122" s="933"/>
      <c r="H122" s="934"/>
      <c r="I122" s="970"/>
      <c r="J122" s="970"/>
      <c r="K122" s="992"/>
      <c r="L122" s="969"/>
    </row>
    <row r="123" spans="1:16" ht="15.75" hidden="1" customHeight="1" thickBot="1" x14ac:dyDescent="0.3">
      <c r="A123" s="769" t="s">
        <v>166</v>
      </c>
      <c r="B123" s="863"/>
      <c r="C123" s="913"/>
      <c r="D123" s="933"/>
      <c r="E123" s="933"/>
      <c r="F123" s="913"/>
      <c r="G123" s="933"/>
      <c r="H123" s="934"/>
      <c r="I123" s="970"/>
      <c r="J123" s="970"/>
      <c r="K123" s="992"/>
      <c r="L123" s="969"/>
    </row>
    <row r="124" spans="1:16" ht="15.75" hidden="1" customHeight="1" thickBot="1" x14ac:dyDescent="0.3">
      <c r="A124" s="769" t="s">
        <v>167</v>
      </c>
      <c r="B124" s="863"/>
      <c r="C124" s="913"/>
      <c r="D124" s="933"/>
      <c r="E124" s="933"/>
      <c r="F124" s="913"/>
      <c r="G124" s="933"/>
      <c r="H124" s="934"/>
      <c r="I124" s="970"/>
      <c r="J124" s="970"/>
      <c r="K124" s="992"/>
      <c r="L124" s="969"/>
    </row>
    <row r="125" spans="1:16" ht="26.25" customHeight="1" thickBot="1" x14ac:dyDescent="0.3">
      <c r="A125" s="769" t="s">
        <v>168</v>
      </c>
      <c r="B125" s="1042" t="s">
        <v>715</v>
      </c>
      <c r="C125" s="1043"/>
      <c r="D125" s="1043"/>
      <c r="E125" s="1043"/>
      <c r="F125" s="1043"/>
      <c r="G125" s="991" t="s">
        <v>169</v>
      </c>
      <c r="H125" s="991"/>
      <c r="I125" s="770">
        <v>45212</v>
      </c>
    </row>
    <row r="126" spans="1:16" ht="6" customHeight="1" thickBot="1" x14ac:dyDescent="0.3">
      <c r="A126" s="885"/>
      <c r="B126" s="882"/>
      <c r="C126" s="882"/>
      <c r="D126" s="882"/>
      <c r="E126" s="882"/>
      <c r="F126" s="882"/>
      <c r="G126" s="866"/>
      <c r="H126" s="866"/>
    </row>
    <row r="127" spans="1:16" ht="35.1" customHeight="1" thickBot="1" x14ac:dyDescent="0.3">
      <c r="A127" s="862" t="s">
        <v>170</v>
      </c>
      <c r="B127" s="862" t="s">
        <v>171</v>
      </c>
      <c r="C127" s="862" t="s">
        <v>172</v>
      </c>
      <c r="D127" s="862" t="s">
        <v>173</v>
      </c>
      <c r="E127" s="862" t="s">
        <v>158</v>
      </c>
      <c r="F127" s="862" t="s">
        <v>174</v>
      </c>
      <c r="G127" s="937">
        <v>45524</v>
      </c>
      <c r="H127" s="891"/>
      <c r="J127" s="931" t="s">
        <v>695</v>
      </c>
      <c r="K127" s="771">
        <v>1.9699999999999999E-2</v>
      </c>
      <c r="L127" s="772" t="s">
        <v>696</v>
      </c>
      <c r="O127" s="891">
        <v>44661</v>
      </c>
      <c r="P127" s="891">
        <f>EDATE(O127,30)</f>
        <v>45575</v>
      </c>
    </row>
    <row r="128" spans="1:16" ht="30" customHeight="1" thickBot="1" x14ac:dyDescent="0.3">
      <c r="A128" s="911"/>
      <c r="B128" s="912"/>
      <c r="C128" s="911"/>
      <c r="D128" s="911"/>
      <c r="E128" s="911"/>
      <c r="F128" s="867" t="s">
        <v>175</v>
      </c>
      <c r="G128" s="771">
        <f>D9</f>
        <v>12</v>
      </c>
      <c r="J128" s="862"/>
      <c r="K128" s="771"/>
      <c r="L128" s="772"/>
    </row>
    <row r="129" spans="1:12" ht="30" customHeight="1" thickBot="1" x14ac:dyDescent="0.3">
      <c r="A129" s="911"/>
      <c r="B129" s="911"/>
      <c r="C129" s="911"/>
      <c r="D129" s="911"/>
      <c r="E129" s="911"/>
      <c r="F129" s="867" t="s">
        <v>176</v>
      </c>
      <c r="G129" s="771">
        <v>252</v>
      </c>
      <c r="J129" s="862"/>
      <c r="K129" s="772"/>
      <c r="L129" s="772"/>
    </row>
    <row r="130" spans="1:12" ht="30" customHeight="1" thickBot="1" x14ac:dyDescent="0.3">
      <c r="A130" s="886"/>
      <c r="B130" s="886"/>
      <c r="C130" s="886"/>
      <c r="D130" s="886"/>
      <c r="E130" s="886"/>
      <c r="F130" s="862" t="s">
        <v>156</v>
      </c>
      <c r="G130" s="862" t="s">
        <v>176</v>
      </c>
      <c r="J130" s="862"/>
      <c r="K130" s="914"/>
      <c r="L130" s="772"/>
    </row>
    <row r="131" spans="1:12" ht="30" customHeight="1" thickBot="1" x14ac:dyDescent="0.3">
      <c r="A131" s="886"/>
      <c r="B131" s="886"/>
      <c r="C131" s="886"/>
      <c r="D131" s="886"/>
      <c r="E131" s="886"/>
      <c r="F131" s="867" t="s">
        <v>177</v>
      </c>
      <c r="G131" s="771">
        <f>ROUND(G129/G128,2)</f>
        <v>21</v>
      </c>
      <c r="I131" s="862" t="s">
        <v>178</v>
      </c>
      <c r="J131" s="862" t="s">
        <v>179</v>
      </c>
      <c r="K131" s="953">
        <v>0.5</v>
      </c>
      <c r="L131" s="772">
        <v>1</v>
      </c>
    </row>
    <row r="132" spans="1:12" ht="30" customHeight="1" thickBot="1" x14ac:dyDescent="0.3">
      <c r="A132" s="886"/>
      <c r="B132" s="886"/>
      <c r="C132" s="886"/>
      <c r="D132" s="886"/>
      <c r="E132" s="886"/>
      <c r="F132" s="867" t="s">
        <v>180</v>
      </c>
      <c r="G132" s="771">
        <f>ROUND(365/12/2,2)</f>
        <v>15.21</v>
      </c>
      <c r="I132" s="862" t="s">
        <v>181</v>
      </c>
      <c r="J132" s="862" t="s">
        <v>182</v>
      </c>
      <c r="K132" s="953">
        <v>0.5</v>
      </c>
      <c r="L132" s="772">
        <v>1</v>
      </c>
    </row>
    <row r="133" spans="1:12" ht="6" customHeight="1" thickBot="1" x14ac:dyDescent="0.3">
      <c r="A133" s="990"/>
      <c r="B133" s="990"/>
      <c r="C133" s="990"/>
      <c r="D133" s="990"/>
      <c r="E133" s="990"/>
      <c r="F133" s="990"/>
      <c r="G133" s="990"/>
      <c r="H133" s="990"/>
      <c r="I133" s="990"/>
      <c r="J133" s="990"/>
      <c r="K133" s="990"/>
    </row>
    <row r="134" spans="1:12" ht="38.25" customHeight="1" thickBot="1" x14ac:dyDescent="0.3">
      <c r="A134" s="967" t="s">
        <v>170</v>
      </c>
      <c r="B134" s="967"/>
      <c r="C134" s="967" t="s">
        <v>157</v>
      </c>
      <c r="D134" s="967"/>
      <c r="E134" s="947" t="str">
        <f>D115</f>
        <v>CLÁUSULA DÉCIMA QUINTA -   AMPARO SOCIAL</v>
      </c>
      <c r="F134" s="947" t="str">
        <f>E115</f>
        <v>CLÁUSULA DÉCIMA PRIMEIRA - AUXÍLIO ALIMENTAÇÃO</v>
      </c>
      <c r="G134" s="862" t="str">
        <f>F115</f>
        <v>CLÁUSULA DÉCIMA TERCEIRA - SEGURO DE VIDA</v>
      </c>
      <c r="H134" s="862" t="str">
        <f>G115</f>
        <v>CLÁUSULA NONA - ASSIDUIDADE</v>
      </c>
      <c r="I134" s="909" t="str">
        <f>H115</f>
        <v>CLÁUSULA DÉCIMA SEGUNDA - CONVÊNIO MÉDICO
DESCONTO EMPREGADO 10%</v>
      </c>
      <c r="J134" s="967" t="s">
        <v>159</v>
      </c>
      <c r="K134" s="967"/>
      <c r="L134" s="967" t="s">
        <v>183</v>
      </c>
    </row>
    <row r="135" spans="1:12" ht="30" customHeight="1" thickBot="1" x14ac:dyDescent="0.3">
      <c r="A135" s="862" t="s">
        <v>109</v>
      </c>
      <c r="B135" s="862" t="s">
        <v>156</v>
      </c>
      <c r="C135" s="862" t="s">
        <v>184</v>
      </c>
      <c r="D135" s="862" t="s">
        <v>185</v>
      </c>
      <c r="E135" s="862" t="s">
        <v>184</v>
      </c>
      <c r="F135" s="862" t="str">
        <f>E135</f>
        <v>CUSTO EMPRESA</v>
      </c>
      <c r="G135" s="862" t="s">
        <v>184</v>
      </c>
      <c r="H135" s="862" t="s">
        <v>184</v>
      </c>
      <c r="I135" s="862" t="str">
        <f>H135</f>
        <v>CUSTO EMPRESA</v>
      </c>
      <c r="J135" s="862" t="s">
        <v>184</v>
      </c>
      <c r="K135" s="862" t="s">
        <v>185</v>
      </c>
      <c r="L135" s="967"/>
    </row>
    <row r="136" spans="1:12" ht="20.100000000000001" hidden="1" customHeight="1" thickBot="1" x14ac:dyDescent="0.3">
      <c r="A136" s="761" t="str">
        <f t="shared" ref="A136:B161" si="4">A80</f>
        <v>Agente de limpeza - 12/36 horas</v>
      </c>
      <c r="B136" s="762" t="str">
        <f t="shared" si="4"/>
        <v xml:space="preserve"> 12/36</v>
      </c>
      <c r="C136" s="773">
        <f>($B$116*$G$132)-D136</f>
        <v>0</v>
      </c>
      <c r="D136" s="773">
        <f>$B$116*$G$132*$C$116</f>
        <v>0</v>
      </c>
      <c r="E136" s="773">
        <f>$E$116-F136</f>
        <v>0</v>
      </c>
      <c r="F136" s="773">
        <f>$E$116*$F$116</f>
        <v>0</v>
      </c>
      <c r="G136" s="773">
        <f>$G$116</f>
        <v>0</v>
      </c>
      <c r="H136" s="773">
        <f>H116*K128</f>
        <v>0</v>
      </c>
      <c r="I136" s="773">
        <f>((D128-E128)/12)+D129</f>
        <v>0</v>
      </c>
      <c r="J136" s="774">
        <f>$K$117-K136</f>
        <v>161.69999999999999</v>
      </c>
      <c r="K136" s="774">
        <f>ROUND(IF(L136*$L$116&gt;$K$116,$K$116,L136*$L$116),2)</f>
        <v>0</v>
      </c>
      <c r="L136" s="774">
        <f t="shared" ref="L136:L161" si="5">L80</f>
        <v>0</v>
      </c>
    </row>
    <row r="137" spans="1:12" ht="20.100000000000001" hidden="1" customHeight="1" thickBot="1" x14ac:dyDescent="0.3">
      <c r="A137" s="761" t="str">
        <f t="shared" si="4"/>
        <v>Agente de limpeza - 100 horas</v>
      </c>
      <c r="B137" s="864">
        <f t="shared" si="4"/>
        <v>100</v>
      </c>
      <c r="C137" s="773">
        <f t="shared" ref="C137:C162" si="6">($B$116*$G$131)-D137</f>
        <v>0</v>
      </c>
      <c r="D137" s="773">
        <f t="shared" ref="D137:D141" si="7">IF(B137&lt;&gt;100,(ROUND($B$116*$G$131*$C$116,2)),(ROUND($B$120*$G$131*$C$116,2)))</f>
        <v>0</v>
      </c>
      <c r="E137" s="773">
        <f t="shared" ref="E137:E141" si="8">$E$116-F137</f>
        <v>0</v>
      </c>
      <c r="F137" s="773">
        <f t="shared" ref="F137:F162" si="9">$E$116*$F$116</f>
        <v>0</v>
      </c>
      <c r="G137" s="773">
        <f t="shared" ref="G137:G162" si="10">$G$116</f>
        <v>0</v>
      </c>
      <c r="H137" s="773">
        <f>H116*K128</f>
        <v>0</v>
      </c>
      <c r="I137" s="773">
        <f>I136</f>
        <v>0</v>
      </c>
      <c r="J137" s="775">
        <f t="shared" ref="J137:J162" si="11">$K$117-K137</f>
        <v>161.69999999999999</v>
      </c>
      <c r="K137" s="775">
        <f t="shared" ref="K137:K149" si="12">ROUND(IF(L137*$L$116&gt;$K$117,$K$117,L137*$L$116),2)</f>
        <v>0</v>
      </c>
      <c r="L137" s="775">
        <f t="shared" si="5"/>
        <v>0</v>
      </c>
    </row>
    <row r="138" spans="1:12" ht="20.100000000000001" hidden="1" customHeight="1" thickBot="1" x14ac:dyDescent="0.3">
      <c r="A138" s="761" t="str">
        <f t="shared" si="4"/>
        <v>Agente de limpeza - 150 horas</v>
      </c>
      <c r="B138" s="763">
        <f t="shared" si="4"/>
        <v>150</v>
      </c>
      <c r="C138" s="773">
        <f t="shared" si="6"/>
        <v>0</v>
      </c>
      <c r="D138" s="773">
        <f t="shared" si="7"/>
        <v>0</v>
      </c>
      <c r="E138" s="773">
        <f t="shared" si="8"/>
        <v>0</v>
      </c>
      <c r="F138" s="773">
        <f t="shared" si="9"/>
        <v>0</v>
      </c>
      <c r="G138" s="773">
        <f t="shared" si="10"/>
        <v>0</v>
      </c>
      <c r="H138" s="773">
        <f>H116*K128</f>
        <v>0</v>
      </c>
      <c r="I138" s="773">
        <f>I136</f>
        <v>0</v>
      </c>
      <c r="J138" s="774">
        <f t="shared" si="11"/>
        <v>161.69999999999999</v>
      </c>
      <c r="K138" s="774">
        <f t="shared" si="12"/>
        <v>0</v>
      </c>
      <c r="L138" s="774">
        <f t="shared" si="5"/>
        <v>0</v>
      </c>
    </row>
    <row r="139" spans="1:12" ht="20.100000000000001" hidden="1" customHeight="1" thickBot="1" x14ac:dyDescent="0.3">
      <c r="A139" s="761" t="str">
        <f t="shared" si="4"/>
        <v>Agente de limpeza - 220 horas</v>
      </c>
      <c r="B139" s="864">
        <f t="shared" si="4"/>
        <v>220</v>
      </c>
      <c r="C139" s="773">
        <f t="shared" si="6"/>
        <v>0</v>
      </c>
      <c r="D139" s="773">
        <f t="shared" si="7"/>
        <v>0</v>
      </c>
      <c r="E139" s="773">
        <f t="shared" si="8"/>
        <v>0</v>
      </c>
      <c r="F139" s="773">
        <f t="shared" si="9"/>
        <v>0</v>
      </c>
      <c r="G139" s="773">
        <f t="shared" si="10"/>
        <v>0</v>
      </c>
      <c r="H139" s="773">
        <f>H116*K128</f>
        <v>0</v>
      </c>
      <c r="I139" s="773">
        <f t="shared" ref="I139" si="13">I138</f>
        <v>0</v>
      </c>
      <c r="J139" s="775">
        <f t="shared" si="11"/>
        <v>161.69999999999999</v>
      </c>
      <c r="K139" s="775">
        <f t="shared" si="12"/>
        <v>0</v>
      </c>
      <c r="L139" s="775">
        <f t="shared" si="5"/>
        <v>0</v>
      </c>
    </row>
    <row r="140" spans="1:12" ht="20.100000000000001" hidden="1" customHeight="1" thickBot="1" x14ac:dyDescent="0.3">
      <c r="A140" s="761" t="str">
        <f t="shared" si="4"/>
        <v>Limpador de vidros externos - 220 horas</v>
      </c>
      <c r="B140" s="763">
        <f t="shared" si="4"/>
        <v>220</v>
      </c>
      <c r="C140" s="773">
        <f t="shared" si="6"/>
        <v>0</v>
      </c>
      <c r="D140" s="773">
        <f t="shared" si="7"/>
        <v>0</v>
      </c>
      <c r="E140" s="773">
        <f t="shared" si="8"/>
        <v>0</v>
      </c>
      <c r="F140" s="773">
        <f t="shared" si="9"/>
        <v>0</v>
      </c>
      <c r="G140" s="773">
        <f t="shared" si="10"/>
        <v>0</v>
      </c>
      <c r="H140" s="773">
        <f>H116*K128</f>
        <v>0</v>
      </c>
      <c r="I140" s="773">
        <f t="shared" ref="I140" si="14">I138</f>
        <v>0</v>
      </c>
      <c r="J140" s="774">
        <f t="shared" si="11"/>
        <v>161.69999999999999</v>
      </c>
      <c r="K140" s="774">
        <f t="shared" si="12"/>
        <v>0</v>
      </c>
      <c r="L140" s="774">
        <f t="shared" si="5"/>
        <v>0</v>
      </c>
    </row>
    <row r="141" spans="1:12" ht="20.100000000000001" hidden="1" customHeight="1" thickBot="1" x14ac:dyDescent="0.3">
      <c r="A141" s="761" t="str">
        <f t="shared" si="4"/>
        <v>Técnico de Segurança do Trabalho - 220 horas</v>
      </c>
      <c r="B141" s="864">
        <f t="shared" si="4"/>
        <v>220</v>
      </c>
      <c r="C141" s="773">
        <f t="shared" si="6"/>
        <v>0</v>
      </c>
      <c r="D141" s="773">
        <f t="shared" si="7"/>
        <v>0</v>
      </c>
      <c r="E141" s="773">
        <f t="shared" si="8"/>
        <v>0</v>
      </c>
      <c r="F141" s="773">
        <f t="shared" si="9"/>
        <v>0</v>
      </c>
      <c r="G141" s="773">
        <f t="shared" si="10"/>
        <v>0</v>
      </c>
      <c r="H141" s="773">
        <f>H116*K128</f>
        <v>0</v>
      </c>
      <c r="I141" s="773">
        <f t="shared" ref="I141" si="15">I140</f>
        <v>0</v>
      </c>
      <c r="J141" s="775">
        <f t="shared" si="11"/>
        <v>161.69999999999999</v>
      </c>
      <c r="K141" s="775">
        <f t="shared" si="12"/>
        <v>0</v>
      </c>
      <c r="L141" s="775">
        <f t="shared" si="5"/>
        <v>0</v>
      </c>
    </row>
    <row r="142" spans="1:12" ht="20.100000000000001" customHeight="1" thickBot="1" x14ac:dyDescent="0.3">
      <c r="A142" s="761" t="str">
        <f t="shared" si="4"/>
        <v>Carregador - 220 horas</v>
      </c>
      <c r="B142" s="763">
        <f t="shared" si="4"/>
        <v>220</v>
      </c>
      <c r="C142" s="773">
        <f>($B$117*$G$131)-D142</f>
        <v>0</v>
      </c>
      <c r="D142" s="773">
        <f>IF(B142&lt;&gt;100,(ROUND($B$117*$G$131*$C$117,2)),(ROUND($B$120*$G$131*$C$117,2)))</f>
        <v>0</v>
      </c>
      <c r="E142" s="773">
        <f>$D$117</f>
        <v>21.88</v>
      </c>
      <c r="F142" s="773">
        <f>$E$117</f>
        <v>553.41</v>
      </c>
      <c r="G142" s="773">
        <f>$F$117</f>
        <v>4.88</v>
      </c>
      <c r="H142" s="773">
        <f>$G$117</f>
        <v>0</v>
      </c>
      <c r="I142" s="773">
        <f>$H$117</f>
        <v>0</v>
      </c>
      <c r="J142" s="774">
        <f>$K$117-K142</f>
        <v>37.309999999999988</v>
      </c>
      <c r="K142" s="774">
        <f>ROUND(IF(L142*$L$116&gt;$K$117,$K$117,L142*$L$116),2)</f>
        <v>124.39</v>
      </c>
      <c r="L142" s="774">
        <f>L86</f>
        <v>2073.21</v>
      </c>
    </row>
    <row r="143" spans="1:12" ht="20.100000000000001" customHeight="1" thickBot="1" x14ac:dyDescent="0.3">
      <c r="A143" s="761" t="str">
        <f t="shared" si="4"/>
        <v>Copeira - 220 horas</v>
      </c>
      <c r="B143" s="864">
        <f t="shared" si="4"/>
        <v>220</v>
      </c>
      <c r="C143" s="773">
        <f>($B$117*$G$131)-D143</f>
        <v>0</v>
      </c>
      <c r="D143" s="773">
        <f>IF(B143&lt;&gt;100,(ROUND($B$117*$G$131*$C$117,2)),(ROUND($B$120*$G$131*$C$116,2)))</f>
        <v>0</v>
      </c>
      <c r="E143" s="773">
        <f t="shared" ref="E143:E155" si="16">$D$117</f>
        <v>21.88</v>
      </c>
      <c r="F143" s="773">
        <f t="shared" ref="F143:F155" si="17">$E$117</f>
        <v>553.41</v>
      </c>
      <c r="G143" s="773">
        <f t="shared" ref="G143:G155" si="18">$F$117</f>
        <v>4.88</v>
      </c>
      <c r="H143" s="773">
        <f t="shared" ref="H143:H155" si="19">$G$117</f>
        <v>0</v>
      </c>
      <c r="I143" s="773">
        <f t="shared" ref="I143:I155" si="20">$H$117</f>
        <v>0</v>
      </c>
      <c r="J143" s="774">
        <f>$K$117-K143</f>
        <v>78.799999999999983</v>
      </c>
      <c r="K143" s="774">
        <f t="shared" si="12"/>
        <v>82.9</v>
      </c>
      <c r="L143" s="774">
        <f>L87-H87</f>
        <v>1381.68</v>
      </c>
    </row>
    <row r="144" spans="1:12" ht="20.100000000000001" hidden="1" customHeight="1" thickBot="1" x14ac:dyDescent="0.3">
      <c r="A144" s="761" t="str">
        <f t="shared" si="4"/>
        <v>Copeira - 150 horas</v>
      </c>
      <c r="B144" s="763">
        <f t="shared" si="4"/>
        <v>150</v>
      </c>
      <c r="C144" s="773">
        <f t="shared" ref="C144:C145" si="21">($B$117*$G$131)-D144</f>
        <v>0</v>
      </c>
      <c r="D144" s="773">
        <f t="shared" ref="D144:D145" si="22">IF(B144&lt;&gt;100,(ROUND($B$117*$G$131*$C$117,2)),(ROUND($B$120*$G$131*$C$116,2)))</f>
        <v>0</v>
      </c>
      <c r="E144" s="773">
        <f t="shared" si="16"/>
        <v>21.88</v>
      </c>
      <c r="F144" s="773">
        <f t="shared" si="17"/>
        <v>553.41</v>
      </c>
      <c r="G144" s="773">
        <f t="shared" si="18"/>
        <v>4.88</v>
      </c>
      <c r="H144" s="773">
        <f t="shared" si="19"/>
        <v>0</v>
      </c>
      <c r="I144" s="773">
        <f t="shared" si="20"/>
        <v>0</v>
      </c>
      <c r="J144" s="774">
        <f t="shared" si="11"/>
        <v>161.69999999999999</v>
      </c>
      <c r="K144" s="774">
        <f t="shared" si="12"/>
        <v>0</v>
      </c>
      <c r="L144" s="774">
        <f t="shared" si="5"/>
        <v>0</v>
      </c>
    </row>
    <row r="145" spans="1:12" ht="20.100000000000001" hidden="1" customHeight="1" thickBot="1" x14ac:dyDescent="0.3">
      <c r="A145" s="761" t="str">
        <f t="shared" si="4"/>
        <v>Copeira - 100 horas</v>
      </c>
      <c r="B145" s="864">
        <f t="shared" si="4"/>
        <v>100</v>
      </c>
      <c r="C145" s="773">
        <f t="shared" si="21"/>
        <v>0</v>
      </c>
      <c r="D145" s="773">
        <f t="shared" si="22"/>
        <v>0</v>
      </c>
      <c r="E145" s="773">
        <f t="shared" si="16"/>
        <v>21.88</v>
      </c>
      <c r="F145" s="773">
        <f t="shared" si="17"/>
        <v>553.41</v>
      </c>
      <c r="G145" s="773">
        <f t="shared" si="18"/>
        <v>4.88</v>
      </c>
      <c r="H145" s="773">
        <f t="shared" si="19"/>
        <v>0</v>
      </c>
      <c r="I145" s="773">
        <f t="shared" si="20"/>
        <v>0</v>
      </c>
      <c r="J145" s="774">
        <f t="shared" si="11"/>
        <v>161.69999999999999</v>
      </c>
      <c r="K145" s="774">
        <f t="shared" si="12"/>
        <v>0</v>
      </c>
      <c r="L145" s="774">
        <f t="shared" si="5"/>
        <v>0</v>
      </c>
    </row>
    <row r="146" spans="1:12" ht="20.100000000000001" customHeight="1" thickBot="1" x14ac:dyDescent="0.3">
      <c r="A146" s="761" t="str">
        <f t="shared" si="4"/>
        <v>Garagista - 220 horas</v>
      </c>
      <c r="B146" s="763">
        <f t="shared" si="4"/>
        <v>220</v>
      </c>
      <c r="C146" s="773">
        <f>($B$117*$G$131)-D146</f>
        <v>0</v>
      </c>
      <c r="D146" s="773">
        <f>IF(B146&lt;&gt;100,(ROUND($B$117*$G$131*$C$117,2)),(ROUND($B$120*$G$131*$C$116,2)))</f>
        <v>0</v>
      </c>
      <c r="E146" s="773">
        <f t="shared" si="16"/>
        <v>21.88</v>
      </c>
      <c r="F146" s="773">
        <f t="shared" si="17"/>
        <v>553.41</v>
      </c>
      <c r="G146" s="773">
        <f t="shared" si="18"/>
        <v>4.88</v>
      </c>
      <c r="H146" s="773">
        <f t="shared" si="19"/>
        <v>0</v>
      </c>
      <c r="I146" s="773">
        <f t="shared" si="20"/>
        <v>0</v>
      </c>
      <c r="J146" s="774">
        <f t="shared" si="11"/>
        <v>82.49</v>
      </c>
      <c r="K146" s="774">
        <f t="shared" si="12"/>
        <v>79.209999999999994</v>
      </c>
      <c r="L146" s="774">
        <f t="shared" si="5"/>
        <v>1320.21</v>
      </c>
    </row>
    <row r="147" spans="1:12" ht="20.100000000000001" hidden="1" customHeight="1" thickBot="1" x14ac:dyDescent="0.3">
      <c r="A147" s="761" t="str">
        <f t="shared" si="4"/>
        <v>Operador de Reprografia - 220 horas</v>
      </c>
      <c r="B147" s="864">
        <v>220</v>
      </c>
      <c r="C147" s="773">
        <f t="shared" ref="C147" si="23">($B$117*$G$131)-D147</f>
        <v>0</v>
      </c>
      <c r="D147" s="773">
        <f t="shared" ref="D147:D150" si="24">IF(B147&lt;&gt;100,(ROUND($B$117*$G$131*$C$117,2)),(ROUND($B$120*$G$131*$C$116,2)))</f>
        <v>0</v>
      </c>
      <c r="E147" s="773">
        <f t="shared" si="16"/>
        <v>21.88</v>
      </c>
      <c r="F147" s="773">
        <f t="shared" si="17"/>
        <v>553.41</v>
      </c>
      <c r="G147" s="773">
        <f t="shared" si="18"/>
        <v>4.88</v>
      </c>
      <c r="H147" s="773">
        <f t="shared" si="19"/>
        <v>0</v>
      </c>
      <c r="I147" s="773">
        <f t="shared" si="20"/>
        <v>0</v>
      </c>
      <c r="J147" s="774">
        <f t="shared" si="11"/>
        <v>78.799999999999983</v>
      </c>
      <c r="K147" s="774">
        <f t="shared" si="12"/>
        <v>82.9</v>
      </c>
      <c r="L147" s="774">
        <f t="shared" si="5"/>
        <v>1381.68</v>
      </c>
    </row>
    <row r="148" spans="1:12" ht="20.100000000000001" customHeight="1" thickBot="1" x14ac:dyDescent="0.3">
      <c r="A148" s="761" t="str">
        <f t="shared" si="4"/>
        <v>Porteiro - 220 horas</v>
      </c>
      <c r="B148" s="763">
        <v>220</v>
      </c>
      <c r="C148" s="773">
        <f>($B$117*$G$131)-D148</f>
        <v>0</v>
      </c>
      <c r="D148" s="773">
        <f t="shared" si="24"/>
        <v>0</v>
      </c>
      <c r="E148" s="773">
        <f t="shared" si="16"/>
        <v>21.88</v>
      </c>
      <c r="F148" s="773">
        <f t="shared" si="17"/>
        <v>553.41</v>
      </c>
      <c r="G148" s="773">
        <f t="shared" si="18"/>
        <v>4.88</v>
      </c>
      <c r="H148" s="773">
        <f t="shared" si="19"/>
        <v>0</v>
      </c>
      <c r="I148" s="773">
        <f t="shared" si="20"/>
        <v>0</v>
      </c>
      <c r="J148" s="774">
        <f t="shared" si="11"/>
        <v>73.919999999999987</v>
      </c>
      <c r="K148" s="774">
        <f t="shared" si="12"/>
        <v>87.78</v>
      </c>
      <c r="L148" s="774">
        <f t="shared" si="5"/>
        <v>1462.94</v>
      </c>
    </row>
    <row r="149" spans="1:12" ht="20.100000000000001" hidden="1" customHeight="1" thickBot="1" x14ac:dyDescent="0.3">
      <c r="A149" s="761" t="str">
        <f t="shared" si="4"/>
        <v>Porteiro 150 horas</v>
      </c>
      <c r="B149" s="864">
        <f t="shared" si="4"/>
        <v>150</v>
      </c>
      <c r="C149" s="773">
        <f t="shared" si="6"/>
        <v>0</v>
      </c>
      <c r="D149" s="773">
        <f t="shared" si="24"/>
        <v>0</v>
      </c>
      <c r="E149" s="773">
        <f t="shared" si="16"/>
        <v>21.88</v>
      </c>
      <c r="F149" s="773">
        <f t="shared" si="17"/>
        <v>553.41</v>
      </c>
      <c r="G149" s="773">
        <f t="shared" si="18"/>
        <v>4.88</v>
      </c>
      <c r="H149" s="773">
        <f t="shared" si="19"/>
        <v>0</v>
      </c>
      <c r="I149" s="773">
        <f t="shared" si="20"/>
        <v>0</v>
      </c>
      <c r="J149" s="774">
        <f t="shared" si="11"/>
        <v>161.69999999999999</v>
      </c>
      <c r="K149" s="774">
        <f t="shared" si="12"/>
        <v>0</v>
      </c>
      <c r="L149" s="774">
        <f t="shared" si="5"/>
        <v>0</v>
      </c>
    </row>
    <row r="150" spans="1:12" ht="20.100000000000001" hidden="1" customHeight="1" thickBot="1" x14ac:dyDescent="0.3">
      <c r="A150" s="761" t="str">
        <f t="shared" si="4"/>
        <v>Porteiro - 12/36 horas</v>
      </c>
      <c r="B150" s="763" t="str">
        <f t="shared" si="4"/>
        <v xml:space="preserve"> 12/36</v>
      </c>
      <c r="C150" s="773">
        <f>($B$116*$G$132)-D150</f>
        <v>0</v>
      </c>
      <c r="D150" s="773">
        <f t="shared" si="24"/>
        <v>0</v>
      </c>
      <c r="E150" s="773">
        <f t="shared" si="16"/>
        <v>21.88</v>
      </c>
      <c r="F150" s="773">
        <f t="shared" si="17"/>
        <v>553.41</v>
      </c>
      <c r="G150" s="773">
        <f t="shared" si="18"/>
        <v>4.88</v>
      </c>
      <c r="H150" s="773">
        <f t="shared" si="19"/>
        <v>0</v>
      </c>
      <c r="I150" s="773">
        <f t="shared" si="20"/>
        <v>0</v>
      </c>
      <c r="J150" s="774">
        <f t="shared" si="11"/>
        <v>161.69999999999999</v>
      </c>
      <c r="K150" s="774">
        <f>ROUND(IF(L150*$L$116&gt;$K$116,$K$116,L150*$L$116),2)</f>
        <v>0</v>
      </c>
      <c r="L150" s="774">
        <f t="shared" si="5"/>
        <v>0</v>
      </c>
    </row>
    <row r="151" spans="1:12" ht="20.100000000000001" customHeight="1" thickBot="1" x14ac:dyDescent="0.3">
      <c r="A151" s="761" t="str">
        <f t="shared" si="4"/>
        <v>Recepcionista Área Meio - 220 horas</v>
      </c>
      <c r="B151" s="864">
        <f t="shared" si="4"/>
        <v>220</v>
      </c>
      <c r="C151" s="773">
        <f>($B$117*$G$131)-D151</f>
        <v>0</v>
      </c>
      <c r="D151" s="773">
        <f>IF(B151&lt;&gt;100,(ROUND($B$117*$G$131*$C$117,2)),(ROUND($B$120*$G$131*$C$117,2)))</f>
        <v>0</v>
      </c>
      <c r="E151" s="773">
        <f t="shared" si="16"/>
        <v>21.88</v>
      </c>
      <c r="F151" s="773">
        <f t="shared" si="17"/>
        <v>553.41</v>
      </c>
      <c r="G151" s="773">
        <f>$F$117</f>
        <v>4.88</v>
      </c>
      <c r="H151" s="773">
        <f t="shared" si="19"/>
        <v>0</v>
      </c>
      <c r="I151" s="773">
        <f t="shared" si="20"/>
        <v>0</v>
      </c>
      <c r="J151" s="774">
        <f t="shared" si="11"/>
        <v>59.499999999999986</v>
      </c>
      <c r="K151" s="774">
        <f t="shared" ref="K151:K161" si="25">ROUND(IF(L151*$L$116&gt;$K$117,$K$117,L151*$L$116),2)</f>
        <v>102.2</v>
      </c>
      <c r="L151" s="774">
        <f t="shared" si="5"/>
        <v>1703.25</v>
      </c>
    </row>
    <row r="152" spans="1:12" ht="20.100000000000001" hidden="1" customHeight="1" thickBot="1" x14ac:dyDescent="0.3">
      <c r="A152" s="761" t="str">
        <f t="shared" si="4"/>
        <v>Recepcionista Área Meio - 150 horas</v>
      </c>
      <c r="B152" s="763">
        <f t="shared" si="4"/>
        <v>150</v>
      </c>
      <c r="C152" s="773">
        <f t="shared" si="6"/>
        <v>0</v>
      </c>
      <c r="D152" s="773">
        <f t="shared" ref="D152:D162" si="26">IF(B152&lt;&gt;100,(ROUND($B$116*$G$131*$C$116,2)),(ROUND($B$120*$G$131*$C$116,2)))</f>
        <v>0</v>
      </c>
      <c r="E152" s="773">
        <f t="shared" si="16"/>
        <v>21.88</v>
      </c>
      <c r="F152" s="773">
        <f t="shared" si="17"/>
        <v>553.41</v>
      </c>
      <c r="G152" s="773">
        <f t="shared" si="18"/>
        <v>4.88</v>
      </c>
      <c r="H152" s="773">
        <f t="shared" si="19"/>
        <v>0</v>
      </c>
      <c r="I152" s="773">
        <f t="shared" si="20"/>
        <v>0</v>
      </c>
      <c r="J152" s="774">
        <f t="shared" si="11"/>
        <v>161.69999999999999</v>
      </c>
      <c r="K152" s="774">
        <f t="shared" si="25"/>
        <v>0</v>
      </c>
      <c r="L152" s="774">
        <f t="shared" si="5"/>
        <v>0</v>
      </c>
    </row>
    <row r="153" spans="1:12" ht="20.100000000000001" customHeight="1" thickBot="1" x14ac:dyDescent="0.3">
      <c r="A153" s="761" t="str">
        <f t="shared" si="4"/>
        <v>Recepcionista SAA - 220 horas</v>
      </c>
      <c r="B153" s="864">
        <f>B97</f>
        <v>220</v>
      </c>
      <c r="C153" s="773">
        <f>($B$117*$G$131)-D153</f>
        <v>0</v>
      </c>
      <c r="D153" s="773">
        <f>IF(B153&lt;&gt;100,(ROUND($B$117*$G$131*$C$117,2)),(ROUND($B$120*$G$131*$C$117,2)))</f>
        <v>0</v>
      </c>
      <c r="E153" s="773">
        <f t="shared" si="16"/>
        <v>21.88</v>
      </c>
      <c r="F153" s="773">
        <f t="shared" si="17"/>
        <v>553.41</v>
      </c>
      <c r="G153" s="773">
        <f t="shared" si="18"/>
        <v>4.88</v>
      </c>
      <c r="H153" s="773">
        <f t="shared" si="19"/>
        <v>0</v>
      </c>
      <c r="I153" s="773">
        <f t="shared" si="20"/>
        <v>0</v>
      </c>
      <c r="J153" s="774">
        <f t="shared" si="11"/>
        <v>59.499999999999986</v>
      </c>
      <c r="K153" s="774">
        <f t="shared" si="25"/>
        <v>102.2</v>
      </c>
      <c r="L153" s="774">
        <f t="shared" si="5"/>
        <v>1703.25</v>
      </c>
    </row>
    <row r="154" spans="1:12" ht="20.100000000000001" customHeight="1" thickBot="1" x14ac:dyDescent="0.3">
      <c r="A154" s="761" t="str">
        <f t="shared" si="4"/>
        <v>Zelador - 220 horas</v>
      </c>
      <c r="B154" s="763">
        <f t="shared" si="4"/>
        <v>220</v>
      </c>
      <c r="C154" s="773">
        <f>($B$117*$G$131)-D154</f>
        <v>0</v>
      </c>
      <c r="D154" s="773">
        <f>IF(B154&lt;&gt;100,(ROUND($B$117*$G$131*$C$117,2)),(ROUND($B$120*$G$131*$C$117,2)))</f>
        <v>0</v>
      </c>
      <c r="E154" s="773">
        <f t="shared" si="16"/>
        <v>21.88</v>
      </c>
      <c r="F154" s="773">
        <f t="shared" si="17"/>
        <v>553.41</v>
      </c>
      <c r="G154" s="773">
        <f t="shared" si="18"/>
        <v>4.88</v>
      </c>
      <c r="H154" s="773">
        <f t="shared" si="19"/>
        <v>0</v>
      </c>
      <c r="I154" s="773">
        <f t="shared" si="20"/>
        <v>0</v>
      </c>
      <c r="J154" s="774">
        <f t="shared" si="11"/>
        <v>82.49</v>
      </c>
      <c r="K154" s="774">
        <f t="shared" si="25"/>
        <v>79.209999999999994</v>
      </c>
      <c r="L154" s="774">
        <f t="shared" si="5"/>
        <v>1320.21</v>
      </c>
    </row>
    <row r="155" spans="1:12" ht="20.100000000000001" customHeight="1" thickBot="1" x14ac:dyDescent="0.3">
      <c r="A155" s="761" t="str">
        <f t="shared" si="4"/>
        <v>Preposto / Supervisor - 220 horas</v>
      </c>
      <c r="B155" s="864">
        <f t="shared" si="4"/>
        <v>220</v>
      </c>
      <c r="C155" s="773">
        <f>($B$117*$G$131)-D155</f>
        <v>0</v>
      </c>
      <c r="D155" s="773">
        <f>IF(B155&lt;&gt;100,(ROUND($B$117*$G$131*$C$117,2)),(ROUND($B$120*$G$131*$C$117,2)))</f>
        <v>0</v>
      </c>
      <c r="E155" s="773">
        <f t="shared" si="16"/>
        <v>21.88</v>
      </c>
      <c r="F155" s="773">
        <f t="shared" si="17"/>
        <v>553.41</v>
      </c>
      <c r="G155" s="773">
        <f t="shared" si="18"/>
        <v>4.88</v>
      </c>
      <c r="H155" s="773">
        <f t="shared" si="19"/>
        <v>0</v>
      </c>
      <c r="I155" s="773">
        <f t="shared" si="20"/>
        <v>0</v>
      </c>
      <c r="J155" s="774">
        <f t="shared" si="11"/>
        <v>47.22999999999999</v>
      </c>
      <c r="K155" s="774">
        <f t="shared" si="25"/>
        <v>114.47</v>
      </c>
      <c r="L155" s="774">
        <f t="shared" si="5"/>
        <v>1907.8700000000001</v>
      </c>
    </row>
    <row r="156" spans="1:12" ht="20.100000000000001" customHeight="1" thickBot="1" x14ac:dyDescent="0.3">
      <c r="A156" s="761" t="str">
        <f t="shared" si="4"/>
        <v>Telefonistas - 180 horas</v>
      </c>
      <c r="B156" s="763">
        <f t="shared" si="4"/>
        <v>180</v>
      </c>
      <c r="C156" s="915">
        <f>($B$121*$G$131)-D156</f>
        <v>523.11</v>
      </c>
      <c r="D156" s="915">
        <f>G131*C121</f>
        <v>10.5</v>
      </c>
      <c r="E156" s="773">
        <f>D121</f>
        <v>21.88</v>
      </c>
      <c r="F156" s="915">
        <f>$E$121</f>
        <v>0</v>
      </c>
      <c r="G156" s="915">
        <f>F121</f>
        <v>4.88</v>
      </c>
      <c r="H156" s="915">
        <f>G121</f>
        <v>170.32500000000002</v>
      </c>
      <c r="I156" s="915">
        <f>I116*L128</f>
        <v>0</v>
      </c>
      <c r="J156" s="774">
        <f>$K$117-K156</f>
        <v>59.499999999999986</v>
      </c>
      <c r="K156" s="774">
        <f>ROUND(IF(L156*$L$116&gt;$K$117,$K$117,L156*$L$116),2)</f>
        <v>102.2</v>
      </c>
      <c r="L156" s="774">
        <f t="shared" si="5"/>
        <v>1703.25</v>
      </c>
    </row>
    <row r="157" spans="1:12" ht="20.100000000000001" hidden="1" customHeight="1" thickBot="1" x14ac:dyDescent="0.3">
      <c r="A157" s="761" t="str">
        <f t="shared" si="4"/>
        <v>Telefonista - 100 horas</v>
      </c>
      <c r="B157" s="864">
        <f t="shared" si="4"/>
        <v>100</v>
      </c>
      <c r="C157" s="773">
        <f t="shared" si="6"/>
        <v>0</v>
      </c>
      <c r="D157" s="773">
        <f t="shared" si="26"/>
        <v>0</v>
      </c>
      <c r="E157" s="773">
        <f t="shared" ref="E157:E162" si="27">$E$116-F157</f>
        <v>0</v>
      </c>
      <c r="F157" s="773">
        <f t="shared" si="9"/>
        <v>0</v>
      </c>
      <c r="G157" s="773">
        <f t="shared" si="10"/>
        <v>0</v>
      </c>
      <c r="H157" s="773">
        <f>H116*K128</f>
        <v>0</v>
      </c>
      <c r="I157" s="773">
        <f t="shared" ref="I157" si="28">I156</f>
        <v>0</v>
      </c>
      <c r="J157" s="775">
        <f t="shared" si="11"/>
        <v>161.69999999999999</v>
      </c>
      <c r="K157" s="775">
        <f t="shared" si="25"/>
        <v>0</v>
      </c>
      <c r="L157" s="775">
        <f t="shared" si="5"/>
        <v>0</v>
      </c>
    </row>
    <row r="158" spans="1:12" ht="20.100000000000001" hidden="1" customHeight="1" thickBot="1" x14ac:dyDescent="0.3">
      <c r="A158" s="761" t="str">
        <f t="shared" si="4"/>
        <v>Jardineiro - 220 horas</v>
      </c>
      <c r="B158" s="763">
        <f t="shared" si="4"/>
        <v>220</v>
      </c>
      <c r="C158" s="773">
        <f t="shared" si="6"/>
        <v>0</v>
      </c>
      <c r="D158" s="773">
        <f t="shared" si="26"/>
        <v>0</v>
      </c>
      <c r="E158" s="773">
        <f t="shared" si="27"/>
        <v>0</v>
      </c>
      <c r="F158" s="773">
        <f t="shared" si="9"/>
        <v>0</v>
      </c>
      <c r="G158" s="773">
        <f t="shared" si="10"/>
        <v>0</v>
      </c>
      <c r="H158" s="773">
        <f>H116*K128</f>
        <v>0</v>
      </c>
      <c r="I158" s="773">
        <f t="shared" ref="I158" si="29">I156</f>
        <v>0</v>
      </c>
      <c r="J158" s="774">
        <f t="shared" si="11"/>
        <v>161.69999999999999</v>
      </c>
      <c r="K158" s="774">
        <f t="shared" si="25"/>
        <v>0</v>
      </c>
      <c r="L158" s="774">
        <f t="shared" si="5"/>
        <v>0</v>
      </c>
    </row>
    <row r="159" spans="1:12" ht="20.100000000000001" hidden="1" customHeight="1" thickBot="1" x14ac:dyDescent="0.3">
      <c r="A159" s="761" t="str">
        <f t="shared" si="4"/>
        <v>Auxiliar de dedetizador - 220 horas</v>
      </c>
      <c r="B159" s="864">
        <f t="shared" si="4"/>
        <v>220</v>
      </c>
      <c r="C159" s="773">
        <f t="shared" si="6"/>
        <v>0</v>
      </c>
      <c r="D159" s="773">
        <f t="shared" si="26"/>
        <v>0</v>
      </c>
      <c r="E159" s="773">
        <f t="shared" si="27"/>
        <v>0</v>
      </c>
      <c r="F159" s="773">
        <f t="shared" si="9"/>
        <v>0</v>
      </c>
      <c r="G159" s="773">
        <f t="shared" si="10"/>
        <v>0</v>
      </c>
      <c r="H159" s="773">
        <f>H116*K128</f>
        <v>0</v>
      </c>
      <c r="I159" s="773">
        <f t="shared" ref="I159" si="30">I158</f>
        <v>0</v>
      </c>
      <c r="J159" s="775">
        <f t="shared" si="11"/>
        <v>161.69999999999999</v>
      </c>
      <c r="K159" s="775">
        <f t="shared" si="25"/>
        <v>0</v>
      </c>
      <c r="L159" s="775">
        <f t="shared" si="5"/>
        <v>0</v>
      </c>
    </row>
    <row r="160" spans="1:12" ht="20.100000000000001" hidden="1" customHeight="1" thickBot="1" x14ac:dyDescent="0.3">
      <c r="A160" s="761" t="str">
        <f t="shared" si="4"/>
        <v>Dedetizador - 220 horas</v>
      </c>
      <c r="B160" s="763">
        <f t="shared" si="4"/>
        <v>220</v>
      </c>
      <c r="C160" s="773">
        <f t="shared" si="6"/>
        <v>0</v>
      </c>
      <c r="D160" s="773">
        <f t="shared" si="26"/>
        <v>0</v>
      </c>
      <c r="E160" s="773">
        <f t="shared" si="27"/>
        <v>0</v>
      </c>
      <c r="F160" s="773">
        <f t="shared" si="9"/>
        <v>0</v>
      </c>
      <c r="G160" s="773">
        <f t="shared" si="10"/>
        <v>0</v>
      </c>
      <c r="H160" s="773">
        <f>H116*K128</f>
        <v>0</v>
      </c>
      <c r="I160" s="773">
        <f t="shared" ref="I160" si="31">I158</f>
        <v>0</v>
      </c>
      <c r="J160" s="774">
        <f t="shared" si="11"/>
        <v>161.69999999999999</v>
      </c>
      <c r="K160" s="774">
        <f t="shared" si="25"/>
        <v>0</v>
      </c>
      <c r="L160" s="774">
        <f t="shared" si="5"/>
        <v>0</v>
      </c>
    </row>
    <row r="161" spans="1:12" ht="20.100000000000001" hidden="1" customHeight="1" thickBot="1" x14ac:dyDescent="0.3">
      <c r="A161" s="761" t="str">
        <f t="shared" si="4"/>
        <v>Ascensorista - 180 horas</v>
      </c>
      <c r="B161" s="864">
        <f t="shared" si="4"/>
        <v>180</v>
      </c>
      <c r="C161" s="773">
        <f t="shared" si="6"/>
        <v>0</v>
      </c>
      <c r="D161" s="773">
        <f t="shared" si="26"/>
        <v>0</v>
      </c>
      <c r="E161" s="773">
        <f t="shared" si="27"/>
        <v>0</v>
      </c>
      <c r="F161" s="773">
        <f t="shared" si="9"/>
        <v>0</v>
      </c>
      <c r="G161" s="773">
        <f t="shared" si="10"/>
        <v>0</v>
      </c>
      <c r="H161" s="773">
        <f>H116*K128</f>
        <v>0</v>
      </c>
      <c r="I161" s="773">
        <f t="shared" ref="I161" si="32">I160</f>
        <v>0</v>
      </c>
      <c r="J161" s="775">
        <f t="shared" si="11"/>
        <v>161.69999999999999</v>
      </c>
      <c r="K161" s="775">
        <f t="shared" si="25"/>
        <v>0</v>
      </c>
      <c r="L161" s="775">
        <f t="shared" si="5"/>
        <v>0</v>
      </c>
    </row>
    <row r="162" spans="1:12" ht="20.100000000000001" hidden="1" customHeight="1" thickBot="1" x14ac:dyDescent="0.3">
      <c r="A162" s="761" t="str">
        <f>A106</f>
        <v>Ascensorista - Integral - 180 horas</v>
      </c>
      <c r="B162" s="763">
        <v>180</v>
      </c>
      <c r="C162" s="773">
        <f t="shared" si="6"/>
        <v>0</v>
      </c>
      <c r="D162" s="773">
        <f t="shared" si="26"/>
        <v>0</v>
      </c>
      <c r="E162" s="773">
        <f t="shared" si="27"/>
        <v>0</v>
      </c>
      <c r="F162" s="773">
        <f t="shared" si="9"/>
        <v>0</v>
      </c>
      <c r="G162" s="773">
        <f t="shared" si="10"/>
        <v>0</v>
      </c>
      <c r="H162" s="773">
        <f>H116*K128</f>
        <v>0</v>
      </c>
      <c r="I162" s="773">
        <f t="shared" ref="I162" si="33">I160</f>
        <v>0</v>
      </c>
      <c r="J162" s="774">
        <f t="shared" si="11"/>
        <v>161.69999999999999</v>
      </c>
      <c r="K162" s="774">
        <f>ROUND(IF(L162*$L$116&gt;$K$116,$K$116,L162*$L$116),2)</f>
        <v>0</v>
      </c>
      <c r="L162" s="774">
        <f>L105</f>
        <v>0</v>
      </c>
    </row>
    <row r="163" spans="1:12" ht="15.75" customHeight="1" thickBot="1" x14ac:dyDescent="0.3">
      <c r="A163" s="887"/>
      <c r="B163" s="887"/>
      <c r="C163" s="887"/>
      <c r="D163" s="887"/>
      <c r="E163" s="887"/>
      <c r="F163" s="887"/>
      <c r="G163" s="887"/>
      <c r="H163" s="887"/>
      <c r="I163" s="887"/>
      <c r="J163" s="887"/>
    </row>
    <row r="164" spans="1:12" ht="30.75" customHeight="1" thickBot="1" x14ac:dyDescent="0.3">
      <c r="A164" s="981" t="s">
        <v>186</v>
      </c>
      <c r="B164" s="981"/>
      <c r="C164" s="981"/>
      <c r="D164" s="981"/>
      <c r="E164" s="981"/>
      <c r="F164" s="981"/>
      <c r="G164" s="981"/>
      <c r="H164" s="981"/>
      <c r="I164" s="981"/>
      <c r="J164" s="981"/>
      <c r="K164" s="981"/>
      <c r="L164" s="981"/>
    </row>
    <row r="165" spans="1:12" ht="60" customHeight="1" thickBot="1" x14ac:dyDescent="0.3">
      <c r="A165" s="967" t="s">
        <v>187</v>
      </c>
      <c r="B165" s="967"/>
      <c r="C165" s="967"/>
      <c r="D165" s="982" t="s">
        <v>188</v>
      </c>
      <c r="E165" s="982"/>
      <c r="F165" s="982"/>
      <c r="G165" s="982"/>
      <c r="H165" s="776">
        <f>'CUSTOS INDIRETOS'!D77</f>
        <v>6.4600000000000005E-2</v>
      </c>
      <c r="I165" s="1050" t="s">
        <v>189</v>
      </c>
      <c r="J165" s="1050"/>
      <c r="K165" s="1050"/>
      <c r="L165" s="1050"/>
    </row>
    <row r="166" spans="1:12" ht="75" customHeight="1" thickBot="1" x14ac:dyDescent="0.3">
      <c r="A166" s="967" t="s">
        <v>190</v>
      </c>
      <c r="B166" s="967"/>
      <c r="C166" s="967"/>
      <c r="D166" s="982" t="s">
        <v>191</v>
      </c>
      <c r="E166" s="982"/>
      <c r="F166" s="982"/>
      <c r="G166" s="982"/>
      <c r="H166" s="776">
        <v>0.03</v>
      </c>
      <c r="I166" s="1050"/>
      <c r="J166" s="1050"/>
      <c r="K166" s="1050"/>
      <c r="L166" s="1050"/>
    </row>
    <row r="167" spans="1:12" ht="28.5" customHeight="1" thickBot="1" x14ac:dyDescent="0.3">
      <c r="A167" s="1054" t="s">
        <v>192</v>
      </c>
      <c r="B167" s="1054"/>
      <c r="C167" s="1054"/>
      <c r="D167" s="1054"/>
      <c r="E167" s="1054"/>
      <c r="F167" s="1054"/>
      <c r="G167" s="1054"/>
      <c r="H167" s="1054"/>
      <c r="I167" s="1050"/>
      <c r="J167" s="1050"/>
      <c r="K167" s="1050"/>
      <c r="L167" s="1050"/>
    </row>
    <row r="168" spans="1:12" ht="35.1" customHeight="1" thickBot="1" x14ac:dyDescent="0.3">
      <c r="A168" s="987" t="s">
        <v>193</v>
      </c>
      <c r="B168" s="987"/>
      <c r="C168" s="987"/>
      <c r="D168" s="988" t="s">
        <v>194</v>
      </c>
      <c r="E168" s="988"/>
      <c r="F168" s="988"/>
      <c r="G168" s="988"/>
      <c r="H168" s="776">
        <v>1.6500000000000001E-2</v>
      </c>
      <c r="I168" s="1050"/>
      <c r="J168" s="1050"/>
      <c r="K168" s="1050"/>
      <c r="L168" s="1050"/>
    </row>
    <row r="169" spans="1:12" ht="35.1" customHeight="1" thickBot="1" x14ac:dyDescent="0.3">
      <c r="A169" s="987" t="s">
        <v>195</v>
      </c>
      <c r="B169" s="987"/>
      <c r="C169" s="987"/>
      <c r="D169" s="988" t="s">
        <v>196</v>
      </c>
      <c r="E169" s="988"/>
      <c r="F169" s="988"/>
      <c r="G169" s="988"/>
      <c r="H169" s="776">
        <v>7.5999999999999998E-2</v>
      </c>
      <c r="I169" s="1050"/>
      <c r="J169" s="1050"/>
      <c r="K169" s="1050"/>
      <c r="L169" s="1050"/>
    </row>
    <row r="170" spans="1:12" ht="35.1" customHeight="1" thickBot="1" x14ac:dyDescent="0.3">
      <c r="A170" s="987" t="s">
        <v>197</v>
      </c>
      <c r="B170" s="987"/>
      <c r="C170" s="987"/>
      <c r="D170" s="988" t="s">
        <v>198</v>
      </c>
      <c r="E170" s="988"/>
      <c r="F170" s="988"/>
      <c r="G170" s="988"/>
      <c r="H170" s="777">
        <v>0.05</v>
      </c>
      <c r="I170" s="1050"/>
      <c r="J170" s="1050"/>
      <c r="K170" s="1050"/>
      <c r="L170" s="1050"/>
    </row>
    <row r="171" spans="1:12" ht="35.1" customHeight="1" thickBot="1" x14ac:dyDescent="0.3">
      <c r="A171" s="987" t="s">
        <v>199</v>
      </c>
      <c r="B171" s="987"/>
      <c r="C171" s="987"/>
      <c r="D171" s="988" t="s">
        <v>200</v>
      </c>
      <c r="E171" s="988"/>
      <c r="F171" s="988"/>
      <c r="G171" s="988"/>
      <c r="H171" s="777">
        <v>4.8000000000000001E-2</v>
      </c>
      <c r="I171" s="1050"/>
      <c r="J171" s="1050"/>
      <c r="K171" s="1050"/>
      <c r="L171" s="1050"/>
    </row>
    <row r="172" spans="1:12" ht="35.1" customHeight="1" thickBot="1" x14ac:dyDescent="0.3">
      <c r="A172" s="987" t="s">
        <v>201</v>
      </c>
      <c r="B172" s="987"/>
      <c r="C172" s="987"/>
      <c r="D172" s="988" t="s">
        <v>200</v>
      </c>
      <c r="E172" s="988"/>
      <c r="F172" s="988"/>
      <c r="G172" s="988"/>
      <c r="H172" s="777">
        <v>4.8000000000000001E-2</v>
      </c>
      <c r="I172" s="1050"/>
      <c r="J172" s="1050"/>
      <c r="K172" s="1050"/>
      <c r="L172" s="1050"/>
    </row>
    <row r="173" spans="1:12" ht="35.1" customHeight="1" thickBot="1" x14ac:dyDescent="0.3">
      <c r="A173" s="987" t="s">
        <v>202</v>
      </c>
      <c r="B173" s="987"/>
      <c r="C173" s="987"/>
      <c r="D173" s="988" t="s">
        <v>203</v>
      </c>
      <c r="E173" s="988"/>
      <c r="F173" s="988"/>
      <c r="G173" s="988"/>
      <c r="H173" s="777">
        <v>4.8000000000000001E-2</v>
      </c>
      <c r="I173" s="1050"/>
      <c r="J173" s="1050"/>
      <c r="K173" s="1050"/>
      <c r="L173" s="1050"/>
    </row>
    <row r="174" spans="1:12" ht="6" customHeight="1" thickBot="1" x14ac:dyDescent="0.3">
      <c r="A174" s="994"/>
      <c r="B174" s="994"/>
      <c r="C174" s="994"/>
      <c r="D174" s="994"/>
      <c r="E174" s="994"/>
      <c r="F174" s="994"/>
      <c r="G174" s="994"/>
      <c r="H174" s="994"/>
      <c r="I174" s="994"/>
      <c r="J174" s="994"/>
    </row>
    <row r="175" spans="1:12" ht="35.25" customHeight="1" x14ac:dyDescent="0.25">
      <c r="A175" s="1051" t="s">
        <v>204</v>
      </c>
      <c r="B175" s="1051"/>
      <c r="C175" s="1051"/>
      <c r="D175" s="1051"/>
      <c r="E175" s="1051"/>
      <c r="F175" s="1051"/>
      <c r="G175" s="1051"/>
      <c r="H175" s="1051"/>
      <c r="I175" s="1051"/>
      <c r="J175" s="1051"/>
      <c r="K175" s="1051"/>
      <c r="L175" s="1051"/>
    </row>
    <row r="176" spans="1:12" x14ac:dyDescent="0.25">
      <c r="A176" s="415"/>
      <c r="B176" s="416"/>
      <c r="C176" s="416"/>
      <c r="D176" s="416"/>
      <c r="E176" s="416"/>
      <c r="F176" s="416"/>
      <c r="G176" s="416"/>
      <c r="H176" s="416"/>
      <c r="I176" s="416"/>
      <c r="J176" s="416"/>
      <c r="K176" s="416"/>
      <c r="L176" s="417"/>
    </row>
    <row r="177" spans="1:12" x14ac:dyDescent="0.25">
      <c r="A177" s="415"/>
      <c r="B177" s="416"/>
      <c r="C177" s="416"/>
      <c r="D177" s="416"/>
      <c r="E177" s="416"/>
      <c r="F177" s="416"/>
      <c r="G177" s="416"/>
      <c r="H177" s="416"/>
      <c r="I177" s="416"/>
      <c r="J177" s="416"/>
      <c r="K177" s="416"/>
      <c r="L177" s="417"/>
    </row>
    <row r="178" spans="1:12" x14ac:dyDescent="0.25">
      <c r="A178" s="415"/>
      <c r="B178" s="416"/>
      <c r="C178" s="416"/>
      <c r="D178" s="416"/>
      <c r="E178" s="416"/>
      <c r="F178" s="416"/>
      <c r="G178" s="416"/>
      <c r="H178" s="416"/>
      <c r="I178" s="416"/>
      <c r="J178" s="416"/>
      <c r="K178" s="416"/>
      <c r="L178" s="417"/>
    </row>
    <row r="179" spans="1:12" x14ac:dyDescent="0.25">
      <c r="A179" s="415"/>
      <c r="B179" s="416"/>
      <c r="C179" s="416"/>
      <c r="D179" s="416"/>
      <c r="E179" s="416"/>
      <c r="F179" s="416"/>
      <c r="G179" s="416"/>
      <c r="H179" s="416"/>
      <c r="I179" s="416"/>
      <c r="J179" s="416"/>
      <c r="K179" s="416"/>
      <c r="L179" s="417"/>
    </row>
    <row r="180" spans="1:12" x14ac:dyDescent="0.25">
      <c r="A180" s="415"/>
      <c r="B180" s="416"/>
      <c r="C180" s="416"/>
      <c r="D180" s="416"/>
      <c r="E180" s="416"/>
      <c r="F180" s="416"/>
      <c r="G180" s="416"/>
      <c r="H180" s="416"/>
      <c r="I180" s="416"/>
      <c r="J180" s="416"/>
      <c r="K180" s="416"/>
      <c r="L180" s="417"/>
    </row>
    <row r="181" spans="1:12" x14ac:dyDescent="0.25">
      <c r="A181" s="415"/>
      <c r="B181" s="416"/>
      <c r="C181" s="416"/>
      <c r="D181" s="416"/>
      <c r="E181" s="416"/>
      <c r="F181" s="416"/>
      <c r="G181" s="416"/>
      <c r="H181" s="416"/>
      <c r="I181" s="416"/>
      <c r="J181" s="416"/>
      <c r="K181" s="416"/>
      <c r="L181" s="417"/>
    </row>
    <row r="182" spans="1:12" x14ac:dyDescent="0.25">
      <c r="A182" s="415"/>
      <c r="B182" s="416"/>
      <c r="C182" s="416"/>
      <c r="D182" s="416"/>
      <c r="E182" s="416"/>
      <c r="F182" s="416"/>
      <c r="G182" s="416"/>
      <c r="H182" s="416"/>
      <c r="I182" s="416"/>
      <c r="J182" s="416"/>
      <c r="K182" s="416"/>
      <c r="L182" s="417"/>
    </row>
    <row r="183" spans="1:12" x14ac:dyDescent="0.25">
      <c r="A183" s="415"/>
      <c r="B183" s="416"/>
      <c r="C183" s="416"/>
      <c r="D183" s="416"/>
      <c r="E183" s="416"/>
      <c r="F183" s="416"/>
      <c r="G183" s="416"/>
      <c r="H183" s="416"/>
      <c r="I183" s="416"/>
      <c r="J183" s="416"/>
      <c r="K183" s="416"/>
      <c r="L183" s="417"/>
    </row>
    <row r="184" spans="1:12" x14ac:dyDescent="0.25">
      <c r="A184" s="415"/>
      <c r="B184" s="416"/>
      <c r="C184" s="416"/>
      <c r="D184" s="416"/>
      <c r="E184" s="416"/>
      <c r="F184" s="416"/>
      <c r="G184" s="416"/>
      <c r="H184" s="416"/>
      <c r="I184" s="416"/>
      <c r="J184" s="416"/>
      <c r="K184" s="416"/>
      <c r="L184" s="417"/>
    </row>
    <row r="185" spans="1:12" x14ac:dyDescent="0.25">
      <c r="A185" s="415"/>
      <c r="B185" s="416"/>
      <c r="C185" s="416"/>
      <c r="D185" s="416"/>
      <c r="E185" s="416"/>
      <c r="F185" s="416"/>
      <c r="G185" s="416"/>
      <c r="H185" s="416"/>
      <c r="I185" s="416"/>
      <c r="J185" s="416"/>
      <c r="K185" s="416"/>
      <c r="L185" s="417"/>
    </row>
    <row r="186" spans="1:12" x14ac:dyDescent="0.25">
      <c r="A186" s="415"/>
      <c r="B186" s="416"/>
      <c r="C186" s="416"/>
      <c r="D186" s="416"/>
      <c r="E186" s="416"/>
      <c r="F186" s="416"/>
      <c r="G186" s="416"/>
      <c r="H186" s="416"/>
      <c r="I186" s="416"/>
      <c r="J186" s="416"/>
      <c r="K186" s="416"/>
      <c r="L186" s="417"/>
    </row>
    <row r="187" spans="1:12" x14ac:dyDescent="0.25">
      <c r="A187" s="415"/>
      <c r="B187" s="416"/>
      <c r="C187" s="416"/>
      <c r="D187" s="416"/>
      <c r="E187" s="416"/>
      <c r="F187" s="416"/>
      <c r="G187" s="416"/>
      <c r="H187" s="416"/>
      <c r="I187" s="416"/>
      <c r="J187" s="416"/>
      <c r="K187" s="416"/>
      <c r="L187" s="417"/>
    </row>
    <row r="188" spans="1:12" x14ac:dyDescent="0.25">
      <c r="A188" s="415"/>
      <c r="B188" s="416"/>
      <c r="C188" s="416"/>
      <c r="D188" s="416"/>
      <c r="E188" s="416"/>
      <c r="F188" s="416"/>
      <c r="G188" s="416"/>
      <c r="H188" s="416"/>
      <c r="I188" s="416"/>
      <c r="J188" s="416"/>
      <c r="K188" s="416"/>
      <c r="L188" s="417"/>
    </row>
    <row r="189" spans="1:12" x14ac:dyDescent="0.25">
      <c r="A189" s="415"/>
      <c r="B189" s="416"/>
      <c r="C189" s="416"/>
      <c r="D189" s="416"/>
      <c r="E189" s="416"/>
      <c r="F189" s="416"/>
      <c r="G189" s="416"/>
      <c r="H189" s="416"/>
      <c r="I189" s="416"/>
      <c r="J189" s="416"/>
      <c r="K189" s="416"/>
      <c r="L189" s="417"/>
    </row>
    <row r="190" spans="1:12" x14ac:dyDescent="0.25">
      <c r="A190" s="415"/>
      <c r="B190" s="416"/>
      <c r="C190" s="416"/>
      <c r="D190" s="416"/>
      <c r="E190" s="416"/>
      <c r="F190" s="416"/>
      <c r="G190" s="416"/>
      <c r="H190" s="416"/>
      <c r="I190" s="416"/>
      <c r="J190" s="416"/>
      <c r="K190" s="416"/>
      <c r="L190" s="417"/>
    </row>
    <row r="191" spans="1:12" x14ac:dyDescent="0.25">
      <c r="A191" s="415"/>
      <c r="B191" s="416"/>
      <c r="C191" s="416"/>
      <c r="D191" s="416"/>
      <c r="E191" s="416"/>
      <c r="F191" s="416"/>
      <c r="G191" s="416"/>
      <c r="H191" s="416"/>
      <c r="I191" s="416"/>
      <c r="J191" s="416"/>
      <c r="K191" s="416"/>
      <c r="L191" s="417"/>
    </row>
    <row r="192" spans="1:12" x14ac:dyDescent="0.25">
      <c r="A192" s="415"/>
      <c r="B192" s="416"/>
      <c r="C192" s="416"/>
      <c r="D192" s="416"/>
      <c r="E192" s="416"/>
      <c r="F192" s="416"/>
      <c r="G192" s="416"/>
      <c r="H192" s="416"/>
      <c r="I192" s="416"/>
      <c r="J192" s="416"/>
      <c r="K192" s="416"/>
      <c r="L192" s="417"/>
    </row>
    <row r="193" spans="1:12" x14ac:dyDescent="0.25">
      <c r="A193" s="415"/>
      <c r="B193" s="416"/>
      <c r="C193" s="416"/>
      <c r="D193" s="416"/>
      <c r="E193" s="416"/>
      <c r="F193" s="416"/>
      <c r="G193" s="416"/>
      <c r="H193" s="416"/>
      <c r="I193" s="416"/>
      <c r="J193" s="416"/>
      <c r="K193" s="416"/>
      <c r="L193" s="417"/>
    </row>
    <row r="194" spans="1:12" x14ac:dyDescent="0.25">
      <c r="A194" s="415"/>
      <c r="B194" s="416"/>
      <c r="C194" s="416"/>
      <c r="D194" s="416"/>
      <c r="E194" s="416"/>
      <c r="F194" s="416"/>
      <c r="G194" s="416"/>
      <c r="H194" s="416"/>
      <c r="I194" s="416"/>
      <c r="J194" s="416"/>
      <c r="K194" s="416"/>
      <c r="L194" s="417"/>
    </row>
    <row r="195" spans="1:12" x14ac:dyDescent="0.25">
      <c r="A195" s="415"/>
      <c r="B195" s="416"/>
      <c r="C195" s="416"/>
      <c r="D195" s="416"/>
      <c r="E195" s="416"/>
      <c r="F195" s="416"/>
      <c r="G195" s="416"/>
      <c r="H195" s="416"/>
      <c r="I195" s="416"/>
      <c r="J195" s="416"/>
      <c r="K195" s="416"/>
      <c r="L195" s="417"/>
    </row>
    <row r="196" spans="1:12" x14ac:dyDescent="0.25">
      <c r="A196" s="415"/>
      <c r="B196" s="416"/>
      <c r="C196" s="416"/>
      <c r="D196" s="416"/>
      <c r="E196" s="416"/>
      <c r="F196" s="416"/>
      <c r="G196" s="416"/>
      <c r="H196" s="416"/>
      <c r="I196" s="416"/>
      <c r="J196" s="416"/>
      <c r="K196" s="416"/>
      <c r="L196" s="417"/>
    </row>
    <row r="197" spans="1:12" x14ac:dyDescent="0.25">
      <c r="A197" s="415"/>
      <c r="B197" s="416"/>
      <c r="C197" s="416"/>
      <c r="D197" s="416"/>
      <c r="E197" s="416"/>
      <c r="F197" s="416"/>
      <c r="G197" s="416"/>
      <c r="H197" s="416"/>
      <c r="I197" s="416"/>
      <c r="J197" s="416"/>
      <c r="K197" s="416"/>
      <c r="L197" s="417"/>
    </row>
    <row r="198" spans="1:12" x14ac:dyDescent="0.25">
      <c r="A198" s="415"/>
      <c r="B198" s="416"/>
      <c r="C198" s="416"/>
      <c r="D198" s="416"/>
      <c r="E198" s="416"/>
      <c r="F198" s="416"/>
      <c r="G198" s="416"/>
      <c r="H198" s="416"/>
      <c r="I198" s="416"/>
      <c r="J198" s="416"/>
      <c r="K198" s="416"/>
      <c r="L198" s="417"/>
    </row>
    <row r="199" spans="1:12" x14ac:dyDescent="0.25">
      <c r="A199" s="415"/>
      <c r="B199" s="416"/>
      <c r="C199" s="416"/>
      <c r="D199" s="416"/>
      <c r="E199" s="416"/>
      <c r="F199" s="416"/>
      <c r="G199" s="416"/>
      <c r="H199" s="416"/>
      <c r="I199" s="416"/>
      <c r="J199" s="416"/>
      <c r="K199" s="416"/>
      <c r="L199" s="417"/>
    </row>
    <row r="200" spans="1:12" x14ac:dyDescent="0.25">
      <c r="A200" s="415"/>
      <c r="B200" s="416"/>
      <c r="C200" s="416"/>
      <c r="D200" s="416"/>
      <c r="E200" s="416"/>
      <c r="F200" s="416"/>
      <c r="G200" s="416"/>
      <c r="H200" s="416"/>
      <c r="I200" s="416"/>
      <c r="J200" s="416"/>
      <c r="K200" s="416"/>
      <c r="L200" s="417"/>
    </row>
    <row r="201" spans="1:12" x14ac:dyDescent="0.25">
      <c r="A201" s="415"/>
      <c r="B201" s="416"/>
      <c r="C201" s="416"/>
      <c r="D201" s="416"/>
      <c r="E201" s="416"/>
      <c r="F201" s="416"/>
      <c r="G201" s="416"/>
      <c r="H201" s="416"/>
      <c r="I201" s="416"/>
      <c r="J201" s="416"/>
      <c r="K201" s="416"/>
      <c r="L201" s="417"/>
    </row>
    <row r="202" spans="1:12" x14ac:dyDescent="0.25">
      <c r="A202" s="415"/>
      <c r="B202" s="416"/>
      <c r="C202" s="416"/>
      <c r="D202" s="416"/>
      <c r="E202" s="416"/>
      <c r="F202" s="416"/>
      <c r="G202" s="416"/>
      <c r="H202" s="416"/>
      <c r="I202" s="416"/>
      <c r="J202" s="416"/>
      <c r="K202" s="416"/>
      <c r="L202" s="417"/>
    </row>
    <row r="203" spans="1:12" x14ac:dyDescent="0.25">
      <c r="A203" s="415"/>
      <c r="B203" s="416"/>
      <c r="C203" s="416"/>
      <c r="D203" s="416"/>
      <c r="E203" s="416"/>
      <c r="F203" s="416"/>
      <c r="G203" s="416"/>
      <c r="H203" s="416"/>
      <c r="I203" s="416"/>
      <c r="J203" s="416"/>
      <c r="K203" s="416"/>
      <c r="L203" s="417"/>
    </row>
    <row r="204" spans="1:12" x14ac:dyDescent="0.25">
      <c r="A204" s="415"/>
      <c r="B204" s="416"/>
      <c r="C204" s="416"/>
      <c r="D204" s="416"/>
      <c r="E204" s="416"/>
      <c r="F204" s="416"/>
      <c r="G204" s="416"/>
      <c r="H204" s="416"/>
      <c r="I204" s="416"/>
      <c r="J204" s="416"/>
      <c r="K204" s="416"/>
      <c r="L204" s="417"/>
    </row>
    <row r="205" spans="1:12" x14ac:dyDescent="0.25">
      <c r="A205" s="415"/>
      <c r="B205" s="416"/>
      <c r="C205" s="416"/>
      <c r="D205" s="416"/>
      <c r="E205" s="416"/>
      <c r="F205" s="416"/>
      <c r="G205" s="416"/>
      <c r="H205" s="416"/>
      <c r="I205" s="416"/>
      <c r="J205" s="416"/>
      <c r="K205" s="416"/>
      <c r="L205" s="417"/>
    </row>
    <row r="206" spans="1:12" x14ac:dyDescent="0.25">
      <c r="A206" s="415"/>
      <c r="B206" s="416"/>
      <c r="C206" s="416"/>
      <c r="D206" s="416"/>
      <c r="E206" s="416"/>
      <c r="F206" s="416"/>
      <c r="G206" s="416"/>
      <c r="H206" s="416"/>
      <c r="I206" s="416"/>
      <c r="J206" s="416"/>
      <c r="K206" s="416"/>
      <c r="L206" s="417"/>
    </row>
    <row r="207" spans="1:12" x14ac:dyDescent="0.25">
      <c r="A207" s="415"/>
      <c r="B207" s="416"/>
      <c r="C207" s="416"/>
      <c r="D207" s="416"/>
      <c r="E207" s="416"/>
      <c r="F207" s="416"/>
      <c r="G207" s="416"/>
      <c r="H207" s="416"/>
      <c r="I207" s="416"/>
      <c r="J207" s="416"/>
      <c r="K207" s="416"/>
      <c r="L207" s="417"/>
    </row>
    <row r="208" spans="1:12" x14ac:dyDescent="0.25">
      <c r="A208" s="415"/>
      <c r="B208" s="416"/>
      <c r="C208" s="416"/>
      <c r="D208" s="416"/>
      <c r="E208" s="416"/>
      <c r="F208" s="416"/>
      <c r="G208" s="416"/>
      <c r="H208" s="416"/>
      <c r="I208" s="416"/>
      <c r="J208" s="416"/>
      <c r="K208" s="416"/>
      <c r="L208" s="417"/>
    </row>
    <row r="209" spans="1:12" x14ac:dyDescent="0.25">
      <c r="A209" s="415"/>
      <c r="B209" s="416"/>
      <c r="C209" s="416"/>
      <c r="D209" s="416"/>
      <c r="E209" s="416"/>
      <c r="F209" s="416"/>
      <c r="G209" s="416"/>
      <c r="H209" s="416"/>
      <c r="I209" s="416"/>
      <c r="J209" s="416"/>
      <c r="K209" s="416"/>
      <c r="L209" s="417"/>
    </row>
    <row r="210" spans="1:12" x14ac:dyDescent="0.25">
      <c r="A210" s="415"/>
      <c r="B210" s="416"/>
      <c r="C210" s="416"/>
      <c r="D210" s="416"/>
      <c r="E210" s="416"/>
      <c r="F210" s="416"/>
      <c r="G210" s="416"/>
      <c r="H210" s="416"/>
      <c r="I210" s="416"/>
      <c r="J210" s="416"/>
      <c r="K210" s="416"/>
      <c r="L210" s="417"/>
    </row>
    <row r="211" spans="1:12" x14ac:dyDescent="0.25">
      <c r="A211" s="415"/>
      <c r="B211" s="416"/>
      <c r="C211" s="416"/>
      <c r="D211" s="416"/>
      <c r="E211" s="416"/>
      <c r="F211" s="416"/>
      <c r="G211" s="416"/>
      <c r="H211" s="416"/>
      <c r="I211" s="416"/>
      <c r="J211" s="416"/>
      <c r="K211" s="416"/>
      <c r="L211" s="417"/>
    </row>
    <row r="212" spans="1:12" x14ac:dyDescent="0.25">
      <c r="A212" s="415"/>
      <c r="B212" s="416"/>
      <c r="C212" s="416"/>
      <c r="D212" s="416"/>
      <c r="E212" s="416"/>
      <c r="F212" s="416"/>
      <c r="G212" s="416"/>
      <c r="H212" s="416"/>
      <c r="I212" s="416"/>
      <c r="J212" s="416"/>
      <c r="K212" s="416"/>
      <c r="L212" s="417"/>
    </row>
    <row r="213" spans="1:12" x14ac:dyDescent="0.25">
      <c r="A213" s="415"/>
      <c r="B213" s="416"/>
      <c r="C213" s="416"/>
      <c r="D213" s="416"/>
      <c r="E213" s="416"/>
      <c r="F213" s="416"/>
      <c r="G213" s="416"/>
      <c r="H213" s="416"/>
      <c r="I213" s="416"/>
      <c r="J213" s="416"/>
      <c r="K213" s="416"/>
      <c r="L213" s="417"/>
    </row>
    <row r="214" spans="1:12" x14ac:dyDescent="0.25">
      <c r="A214" s="415"/>
      <c r="B214" s="416"/>
      <c r="C214" s="416"/>
      <c r="D214" s="416"/>
      <c r="E214" s="416"/>
      <c r="F214" s="416"/>
      <c r="G214" s="416"/>
      <c r="H214" s="416"/>
      <c r="I214" s="416"/>
      <c r="J214" s="416"/>
      <c r="K214" s="416"/>
      <c r="L214" s="417"/>
    </row>
    <row r="215" spans="1:12" x14ac:dyDescent="0.25">
      <c r="A215" s="415"/>
      <c r="B215" s="416"/>
      <c r="C215" s="416"/>
      <c r="D215" s="416"/>
      <c r="E215" s="416"/>
      <c r="F215" s="416"/>
      <c r="G215" s="416"/>
      <c r="H215" s="416"/>
      <c r="I215" s="416"/>
      <c r="J215" s="416"/>
      <c r="K215" s="416"/>
      <c r="L215" s="417"/>
    </row>
    <row r="216" spans="1:12" x14ac:dyDescent="0.25">
      <c r="A216" s="415"/>
      <c r="B216" s="416"/>
      <c r="C216" s="416"/>
      <c r="D216" s="416"/>
      <c r="E216" s="416"/>
      <c r="F216" s="416"/>
      <c r="G216" s="416"/>
      <c r="H216" s="416"/>
      <c r="I216" s="416"/>
      <c r="J216" s="416"/>
      <c r="K216" s="416"/>
      <c r="L216" s="417"/>
    </row>
    <row r="217" spans="1:12" ht="13.5" thickBot="1" x14ac:dyDescent="0.3">
      <c r="A217" s="418"/>
      <c r="B217" s="419"/>
      <c r="C217" s="419"/>
      <c r="D217" s="419"/>
      <c r="E217" s="419"/>
      <c r="F217" s="419"/>
      <c r="G217" s="419"/>
      <c r="H217" s="419"/>
      <c r="I217" s="419"/>
      <c r="J217" s="419"/>
      <c r="K217" s="419"/>
      <c r="L217" s="420"/>
    </row>
  </sheetData>
  <sheetProtection selectLockedCells="1"/>
  <sortState xmlns:xlrd2="http://schemas.microsoft.com/office/spreadsheetml/2017/richdata2" ref="BP9:BQ41">
    <sortCondition ref="BP9"/>
  </sortState>
  <mergeCells count="210">
    <mergeCell ref="A52:B52"/>
    <mergeCell ref="C54:I54"/>
    <mergeCell ref="C55:I55"/>
    <mergeCell ref="C56:I56"/>
    <mergeCell ref="C57:I57"/>
    <mergeCell ref="C58:I58"/>
    <mergeCell ref="A63:B63"/>
    <mergeCell ref="A59:B59"/>
    <mergeCell ref="A53:B53"/>
    <mergeCell ref="A62:B62"/>
    <mergeCell ref="A54:B54"/>
    <mergeCell ref="A57:B57"/>
    <mergeCell ref="A55:B55"/>
    <mergeCell ref="A56:B56"/>
    <mergeCell ref="C59:I59"/>
    <mergeCell ref="C60:I60"/>
    <mergeCell ref="A58:B58"/>
    <mergeCell ref="A60:B60"/>
    <mergeCell ref="J10:K10"/>
    <mergeCell ref="I165:L173"/>
    <mergeCell ref="A175:L175"/>
    <mergeCell ref="C61:I61"/>
    <mergeCell ref="C62:I62"/>
    <mergeCell ref="C63:I63"/>
    <mergeCell ref="C64:I64"/>
    <mergeCell ref="C65:I65"/>
    <mergeCell ref="C66:I66"/>
    <mergeCell ref="C67:I67"/>
    <mergeCell ref="C68:I68"/>
    <mergeCell ref="A174:J174"/>
    <mergeCell ref="A167:H167"/>
    <mergeCell ref="D165:G165"/>
    <mergeCell ref="A169:C169"/>
    <mergeCell ref="A170:C170"/>
    <mergeCell ref="J134:K134"/>
    <mergeCell ref="L134:L135"/>
    <mergeCell ref="A164:L164"/>
    <mergeCell ref="A65:B65"/>
    <mergeCell ref="A64:B64"/>
    <mergeCell ref="A114:J114"/>
    <mergeCell ref="I116:I124"/>
    <mergeCell ref="C52:I52"/>
    <mergeCell ref="D28:E28"/>
    <mergeCell ref="F28:G28"/>
    <mergeCell ref="B125:F125"/>
    <mergeCell ref="A1:L1"/>
    <mergeCell ref="A3:L3"/>
    <mergeCell ref="D5:L5"/>
    <mergeCell ref="D6:L6"/>
    <mergeCell ref="D7:L7"/>
    <mergeCell ref="D8:L8"/>
    <mergeCell ref="D9:L9"/>
    <mergeCell ref="H23:I23"/>
    <mergeCell ref="G21:G22"/>
    <mergeCell ref="A5:C5"/>
    <mergeCell ref="A6:C6"/>
    <mergeCell ref="A7:C7"/>
    <mergeCell ref="A9:C9"/>
    <mergeCell ref="A12:C12"/>
    <mergeCell ref="A13:C13"/>
    <mergeCell ref="A14:C14"/>
    <mergeCell ref="F18:F19"/>
    <mergeCell ref="A21:A22"/>
    <mergeCell ref="B20:E20"/>
    <mergeCell ref="F10:G10"/>
    <mergeCell ref="F11:G11"/>
    <mergeCell ref="A51:B51"/>
    <mergeCell ref="A45:B45"/>
    <mergeCell ref="C49:I49"/>
    <mergeCell ref="B21:E22"/>
    <mergeCell ref="F21:F22"/>
    <mergeCell ref="A41:B41"/>
    <mergeCell ref="A29:J29"/>
    <mergeCell ref="B32:E32"/>
    <mergeCell ref="B26:E26"/>
    <mergeCell ref="B31:E31"/>
    <mergeCell ref="A38:J38"/>
    <mergeCell ref="A40:J40"/>
    <mergeCell ref="B33:E33"/>
    <mergeCell ref="I24:L24"/>
    <mergeCell ref="G25:L25"/>
    <mergeCell ref="K26:L26"/>
    <mergeCell ref="G30:L30"/>
    <mergeCell ref="K27:L27"/>
    <mergeCell ref="I27:J27"/>
    <mergeCell ref="A27:A28"/>
    <mergeCell ref="B27:C27"/>
    <mergeCell ref="D27:E27"/>
    <mergeCell ref="F27:G27"/>
    <mergeCell ref="B28:C28"/>
    <mergeCell ref="A15:J15"/>
    <mergeCell ref="A18:A19"/>
    <mergeCell ref="G18:J18"/>
    <mergeCell ref="B18:E19"/>
    <mergeCell ref="C46:I46"/>
    <mergeCell ref="C47:I47"/>
    <mergeCell ref="C48:I48"/>
    <mergeCell ref="G31:L31"/>
    <mergeCell ref="G32:L32"/>
    <mergeCell ref="G33:L33"/>
    <mergeCell ref="G34:L34"/>
    <mergeCell ref="G35:L35"/>
    <mergeCell ref="A37:L37"/>
    <mergeCell ref="A39:L39"/>
    <mergeCell ref="K23:L23"/>
    <mergeCell ref="A36:J36"/>
    <mergeCell ref="G26:J26"/>
    <mergeCell ref="B34:E34"/>
    <mergeCell ref="B35:E35"/>
    <mergeCell ref="B24:E24"/>
    <mergeCell ref="B25:E25"/>
    <mergeCell ref="J41:L41"/>
    <mergeCell ref="J42:L42"/>
    <mergeCell ref="J43:L43"/>
    <mergeCell ref="A2:K2"/>
    <mergeCell ref="B4:K4"/>
    <mergeCell ref="A8:C8"/>
    <mergeCell ref="G24:H24"/>
    <mergeCell ref="B30:E30"/>
    <mergeCell ref="C42:I42"/>
    <mergeCell ref="C41:I41"/>
    <mergeCell ref="C43:I43"/>
    <mergeCell ref="C44:I44"/>
    <mergeCell ref="D11:E11"/>
    <mergeCell ref="H10:I10"/>
    <mergeCell ref="H11:I11"/>
    <mergeCell ref="D12:L12"/>
    <mergeCell ref="D13:L13"/>
    <mergeCell ref="D14:L14"/>
    <mergeCell ref="A16:L16"/>
    <mergeCell ref="K21:L21"/>
    <mergeCell ref="K18:L20"/>
    <mergeCell ref="K22:L22"/>
    <mergeCell ref="D10:E10"/>
    <mergeCell ref="J11:K11"/>
    <mergeCell ref="A10:C11"/>
    <mergeCell ref="L10:L11"/>
    <mergeCell ref="B23:E23"/>
    <mergeCell ref="A172:C172"/>
    <mergeCell ref="A173:C173"/>
    <mergeCell ref="D168:G168"/>
    <mergeCell ref="D169:G169"/>
    <mergeCell ref="D172:G172"/>
    <mergeCell ref="D166:G166"/>
    <mergeCell ref="A165:C165"/>
    <mergeCell ref="A68:B68"/>
    <mergeCell ref="A69:J69"/>
    <mergeCell ref="D173:G173"/>
    <mergeCell ref="A168:C168"/>
    <mergeCell ref="D170:G170"/>
    <mergeCell ref="D171:G171"/>
    <mergeCell ref="A166:C166"/>
    <mergeCell ref="A133:K133"/>
    <mergeCell ref="B113:C113"/>
    <mergeCell ref="E113:F113"/>
    <mergeCell ref="G125:H125"/>
    <mergeCell ref="A70:L70"/>
    <mergeCell ref="K117:K124"/>
    <mergeCell ref="A171:C171"/>
    <mergeCell ref="C134:D134"/>
    <mergeCell ref="B112:C112"/>
    <mergeCell ref="E112:F112"/>
    <mergeCell ref="G72:L72"/>
    <mergeCell ref="A67:B67"/>
    <mergeCell ref="A61:B61"/>
    <mergeCell ref="A111:L111"/>
    <mergeCell ref="G73:L77"/>
    <mergeCell ref="G112:L113"/>
    <mergeCell ref="J53:L53"/>
    <mergeCell ref="J54:L54"/>
    <mergeCell ref="J55:L55"/>
    <mergeCell ref="J67:L67"/>
    <mergeCell ref="J68:L68"/>
    <mergeCell ref="J59:L59"/>
    <mergeCell ref="J60:L60"/>
    <mergeCell ref="J61:L61"/>
    <mergeCell ref="J62:L62"/>
    <mergeCell ref="J63:L63"/>
    <mergeCell ref="J64:L64"/>
    <mergeCell ref="J65:L65"/>
    <mergeCell ref="J66:L66"/>
    <mergeCell ref="J56:L56"/>
    <mergeCell ref="J57:L57"/>
    <mergeCell ref="J58:L58"/>
    <mergeCell ref="A110:J110"/>
    <mergeCell ref="C53:I53"/>
    <mergeCell ref="A134:B134"/>
    <mergeCell ref="C51:I51"/>
    <mergeCell ref="L116:L124"/>
    <mergeCell ref="J116:J124"/>
    <mergeCell ref="J50:L50"/>
    <mergeCell ref="J49:L49"/>
    <mergeCell ref="C50:I50"/>
    <mergeCell ref="A42:B42"/>
    <mergeCell ref="A43:B43"/>
    <mergeCell ref="J44:L44"/>
    <mergeCell ref="J45:L45"/>
    <mergeCell ref="J46:L46"/>
    <mergeCell ref="J47:L47"/>
    <mergeCell ref="J48:L48"/>
    <mergeCell ref="A48:B48"/>
    <mergeCell ref="A46:B46"/>
    <mergeCell ref="A50:B50"/>
    <mergeCell ref="A49:B49"/>
    <mergeCell ref="A47:B47"/>
    <mergeCell ref="A44:B44"/>
    <mergeCell ref="C45:I45"/>
    <mergeCell ref="J51:L51"/>
    <mergeCell ref="J52:L52"/>
    <mergeCell ref="A66:B66"/>
  </mergeCells>
  <dataValidations disablePrompts="1" count="1">
    <dataValidation type="list" allowBlank="1" showInputMessage="1" showErrorMessage="1" sqref="D5" xr:uid="{4428A74D-44B7-408E-96DC-F903FAC87E1A}">
      <formula1>$BP$5:$BP$7</formula1>
    </dataValidation>
  </dataValidations>
  <hyperlinks>
    <hyperlink ref="C45" r:id="rId1" xr:uid="{4B7E3D16-CC1C-4853-8418-A3E10199B6C5}"/>
    <hyperlink ref="B125" r:id="rId2" xr:uid="{407246E8-19F0-45F0-A527-62F1CF63D108}"/>
  </hyperlinks>
  <pageMargins left="0.51181102362204722" right="0.51181102362204722" top="0.78740157480314965" bottom="0.78740157480314965" header="0.31496062992125984" footer="0.31496062992125984"/>
  <pageSetup paperSize="9" scale="44" fitToHeight="1000" orientation="landscape" r:id="rId3"/>
  <headerFooter>
    <oddHeader>&amp;L&amp;A</oddHeader>
    <oddFooter>&amp;RPágina &amp;P de &amp;N</oddFooter>
  </headerFooter>
  <rowBreaks count="6" manualBreakCount="6">
    <brk id="36" max="16383" man="1"/>
    <brk id="52" max="16383" man="1"/>
    <brk id="62" max="16383" man="1"/>
    <brk id="78" max="16383" man="1"/>
    <brk id="132" max="16383" man="1"/>
    <brk id="174" max="16383" man="1"/>
  </rowBreaks>
  <ignoredErrors>
    <ignoredError sqref="B80 B94 L80:L86 J19 L88:L108" twoDigitTextYear="1"/>
    <ignoredError sqref="K21:K22 I21:I22" unlockedFormula="1"/>
    <ignoredError sqref="K150" formula="1"/>
    <ignoredError sqref="K86 K88:K89 K99:K107 K91 K93:K97" formulaRange="1"/>
  </ignoredError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tint="0.59999389629810485"/>
    <pageSetUpPr fitToPage="1"/>
  </sheetPr>
  <dimension ref="A1:H64"/>
  <sheetViews>
    <sheetView showGridLines="0" topLeftCell="A49" zoomScale="80" zoomScaleNormal="80" workbookViewId="0">
      <selection sqref="A1:D1"/>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1061" t="s">
        <v>205</v>
      </c>
      <c r="B1" s="1061"/>
      <c r="C1" s="1061"/>
      <c r="D1" s="1061"/>
    </row>
    <row r="2" spans="1:8" ht="20.100000000000001" customHeight="1" thickBot="1" x14ac:dyDescent="0.3">
      <c r="A2" s="1060" t="s">
        <v>149</v>
      </c>
      <c r="B2" s="1060"/>
      <c r="C2" s="1060"/>
      <c r="D2" s="1060"/>
    </row>
    <row r="3" spans="1:8" ht="20.100000000000001" customHeight="1" thickBot="1" x14ac:dyDescent="0.3">
      <c r="A3" s="1056" t="s">
        <v>206</v>
      </c>
      <c r="B3" s="1056"/>
      <c r="C3" s="778" t="s">
        <v>207</v>
      </c>
      <c r="D3" s="778" t="s">
        <v>207</v>
      </c>
    </row>
    <row r="4" spans="1:8" ht="30" customHeight="1" thickBot="1" x14ac:dyDescent="0.3">
      <c r="A4" s="779" t="s">
        <v>208</v>
      </c>
      <c r="B4" s="780" t="s">
        <v>209</v>
      </c>
      <c r="C4" s="781">
        <f>1/12</f>
        <v>8.3333333333333329E-2</v>
      </c>
      <c r="D4" s="781">
        <f>1/12</f>
        <v>8.3333333333333329E-2</v>
      </c>
      <c r="F4" s="789" t="s">
        <v>210</v>
      </c>
    </row>
    <row r="5" spans="1:8" ht="30" customHeight="1" thickBot="1" x14ac:dyDescent="0.3">
      <c r="A5" s="782" t="s">
        <v>211</v>
      </c>
      <c r="B5" s="783" t="s">
        <v>212</v>
      </c>
      <c r="C5" s="784">
        <f>ROUND((1/11)*(1+(1/3)),3)</f>
        <v>0.121</v>
      </c>
      <c r="D5" s="784">
        <f>ROUND((1/11)*(1+(1/3)),3)</f>
        <v>0.121</v>
      </c>
      <c r="F5" s="789" t="s">
        <v>210</v>
      </c>
    </row>
    <row r="6" spans="1:8" s="787" customFormat="1" ht="20.100000000000001" customHeight="1" thickBot="1" x14ac:dyDescent="0.3">
      <c r="A6" s="1060" t="s">
        <v>213</v>
      </c>
      <c r="B6" s="1060"/>
      <c r="C6" s="785">
        <f>SUM(C4:C5)</f>
        <v>0.20433333333333331</v>
      </c>
      <c r="D6" s="785">
        <f>SUM(D4:D5)</f>
        <v>0.20433333333333331</v>
      </c>
      <c r="E6" s="788"/>
      <c r="F6" s="2"/>
      <c r="G6" s="2"/>
      <c r="H6" s="786"/>
    </row>
    <row r="7" spans="1:8" s="787" customFormat="1" ht="20.100000000000001" customHeight="1" thickBot="1" x14ac:dyDescent="0.3">
      <c r="A7" s="1055"/>
      <c r="B7" s="1055"/>
      <c r="C7" s="1055"/>
      <c r="D7" s="1055"/>
      <c r="E7" s="786"/>
    </row>
    <row r="8" spans="1:8" s="787" customFormat="1" ht="30" customHeight="1" thickBot="1" x14ac:dyDescent="0.3">
      <c r="A8" s="1056" t="s">
        <v>214</v>
      </c>
      <c r="B8" s="1056"/>
      <c r="C8" s="778" t="s">
        <v>207</v>
      </c>
      <c r="D8" s="778" t="s">
        <v>207</v>
      </c>
      <c r="E8" s="786"/>
    </row>
    <row r="9" spans="1:8" s="787" customFormat="1" ht="20.100000000000001" customHeight="1" thickBot="1" x14ac:dyDescent="0.3">
      <c r="A9" s="779" t="s">
        <v>208</v>
      </c>
      <c r="B9" s="780" t="s">
        <v>215</v>
      </c>
      <c r="C9" s="781">
        <v>0.2</v>
      </c>
      <c r="D9" s="781">
        <v>0.2</v>
      </c>
      <c r="E9" s="786"/>
      <c r="F9" s="787" t="s">
        <v>216</v>
      </c>
    </row>
    <row r="10" spans="1:8" s="787" customFormat="1" ht="20.100000000000001" customHeight="1" thickBot="1" x14ac:dyDescent="0.3">
      <c r="A10" s="782" t="s">
        <v>211</v>
      </c>
      <c r="B10" s="783" t="s">
        <v>217</v>
      </c>
      <c r="C10" s="784">
        <v>2.5000000000000001E-2</v>
      </c>
      <c r="D10" s="784">
        <v>2.5000000000000001E-2</v>
      </c>
      <c r="E10" s="786"/>
      <c r="F10" s="787" t="s">
        <v>218</v>
      </c>
    </row>
    <row r="11" spans="1:8" s="787" customFormat="1" ht="20.100000000000001" customHeight="1" thickBot="1" x14ac:dyDescent="0.3">
      <c r="A11" s="779" t="s">
        <v>219</v>
      </c>
      <c r="B11" s="780" t="s">
        <v>220</v>
      </c>
      <c r="C11" s="781">
        <f>'ENTRADA DE DADOS'!D112*'ENTRADA DE DADOS'!D113</f>
        <v>0.02</v>
      </c>
      <c r="D11" s="781">
        <f>C11</f>
        <v>0.02</v>
      </c>
      <c r="E11" s="786"/>
      <c r="F11" s="787" t="s">
        <v>221</v>
      </c>
    </row>
    <row r="12" spans="1:8" s="787" customFormat="1" ht="20.100000000000001" customHeight="1" thickBot="1" x14ac:dyDescent="0.3">
      <c r="A12" s="782" t="s">
        <v>222</v>
      </c>
      <c r="B12" s="783" t="s">
        <v>223</v>
      </c>
      <c r="C12" s="784">
        <v>1.4999999999999999E-2</v>
      </c>
      <c r="D12" s="784">
        <v>1.4999999999999999E-2</v>
      </c>
      <c r="E12" s="786"/>
      <c r="F12" s="787" t="s">
        <v>224</v>
      </c>
    </row>
    <row r="13" spans="1:8" s="787" customFormat="1" ht="20.100000000000001" customHeight="1" thickBot="1" x14ac:dyDescent="0.3">
      <c r="A13" s="779" t="s">
        <v>225</v>
      </c>
      <c r="B13" s="780" t="s">
        <v>226</v>
      </c>
      <c r="C13" s="781">
        <v>0.01</v>
      </c>
      <c r="D13" s="781">
        <v>0.01</v>
      </c>
      <c r="E13" s="786"/>
      <c r="F13" s="787" t="s">
        <v>227</v>
      </c>
    </row>
    <row r="14" spans="1:8" s="787" customFormat="1" ht="20.100000000000001" customHeight="1" thickBot="1" x14ac:dyDescent="0.3">
      <c r="A14" s="782" t="s">
        <v>228</v>
      </c>
      <c r="B14" s="783" t="s">
        <v>229</v>
      </c>
      <c r="C14" s="784">
        <v>6.0000000000000001E-3</v>
      </c>
      <c r="D14" s="784">
        <v>6.0000000000000001E-3</v>
      </c>
      <c r="E14" s="786"/>
      <c r="F14" s="787" t="s">
        <v>230</v>
      </c>
    </row>
    <row r="15" spans="1:8" s="787" customFormat="1" ht="20.100000000000001" customHeight="1" thickBot="1" x14ac:dyDescent="0.3">
      <c r="A15" s="779" t="s">
        <v>231</v>
      </c>
      <c r="B15" s="780" t="s">
        <v>232</v>
      </c>
      <c r="C15" s="781">
        <v>2E-3</v>
      </c>
      <c r="D15" s="781">
        <v>2E-3</v>
      </c>
      <c r="E15" s="786"/>
      <c r="F15" s="787" t="s">
        <v>233</v>
      </c>
    </row>
    <row r="16" spans="1:8" s="787" customFormat="1" ht="20.100000000000001" customHeight="1" thickBot="1" x14ac:dyDescent="0.3">
      <c r="A16" s="782" t="s">
        <v>234</v>
      </c>
      <c r="B16" s="783" t="s">
        <v>235</v>
      </c>
      <c r="C16" s="784">
        <v>0.08</v>
      </c>
      <c r="D16" s="784">
        <v>0.08</v>
      </c>
      <c r="E16" s="786"/>
      <c r="F16" s="787" t="s">
        <v>236</v>
      </c>
    </row>
    <row r="17" spans="1:8" s="787" customFormat="1" ht="20.100000000000001" customHeight="1" thickBot="1" x14ac:dyDescent="0.3">
      <c r="A17" s="1060" t="s">
        <v>237</v>
      </c>
      <c r="B17" s="1060"/>
      <c r="C17" s="785">
        <f>SUM(C9:C16)</f>
        <v>0.35800000000000004</v>
      </c>
      <c r="D17" s="785">
        <f>SUM(D9:D16)</f>
        <v>0.35800000000000004</v>
      </c>
      <c r="E17" s="788"/>
      <c r="F17" s="2"/>
      <c r="G17" s="2"/>
      <c r="H17" s="786"/>
    </row>
    <row r="18" spans="1:8" s="787" customFormat="1" ht="20.100000000000001" customHeight="1" thickBot="1" x14ac:dyDescent="0.3">
      <c r="A18" s="1055"/>
      <c r="B18" s="1055"/>
      <c r="C18" s="1055"/>
      <c r="D18" s="1055"/>
      <c r="E18" s="786"/>
    </row>
    <row r="19" spans="1:8" s="787" customFormat="1" ht="30" customHeight="1" thickBot="1" x14ac:dyDescent="0.3">
      <c r="A19" s="1056" t="s">
        <v>238</v>
      </c>
      <c r="B19" s="1056"/>
      <c r="C19" s="778"/>
      <c r="D19" s="778"/>
      <c r="E19" s="786"/>
    </row>
    <row r="20" spans="1:8" s="787" customFormat="1" ht="33" customHeight="1" thickBot="1" x14ac:dyDescent="0.3">
      <c r="A20" s="779" t="s">
        <v>239</v>
      </c>
      <c r="B20" s="780" t="s">
        <v>240</v>
      </c>
      <c r="C20" s="781"/>
      <c r="D20" s="781">
        <f>C6</f>
        <v>0.20433333333333331</v>
      </c>
      <c r="E20" s="786"/>
      <c r="H20" s="787">
        <f>8.33/12</f>
        <v>0.69416666666666671</v>
      </c>
    </row>
    <row r="21" spans="1:8" s="787" customFormat="1" ht="33" customHeight="1" thickBot="1" x14ac:dyDescent="0.3">
      <c r="A21" s="782"/>
      <c r="B21" s="783" t="s">
        <v>241</v>
      </c>
      <c r="C21" s="784"/>
      <c r="D21" s="784">
        <f>ROUND(D22*D20,4)</f>
        <v>7.3200000000000001E-2</v>
      </c>
      <c r="E21" s="786"/>
      <c r="H21" s="787">
        <f>8.33+0.694167</f>
        <v>9.0241670000000003</v>
      </c>
    </row>
    <row r="22" spans="1:8" s="787" customFormat="1" ht="33" customHeight="1" thickBot="1" x14ac:dyDescent="0.3">
      <c r="A22" s="779" t="s">
        <v>242</v>
      </c>
      <c r="B22" s="780" t="s">
        <v>243</v>
      </c>
      <c r="C22" s="781"/>
      <c r="D22" s="781">
        <f>D17</f>
        <v>0.35800000000000004</v>
      </c>
      <c r="E22" s="786"/>
    </row>
    <row r="23" spans="1:8" s="787" customFormat="1" ht="30" customHeight="1" thickBot="1" x14ac:dyDescent="0.3">
      <c r="A23" s="1063" t="s">
        <v>244</v>
      </c>
      <c r="B23" s="1063"/>
      <c r="C23" s="1063"/>
      <c r="D23" s="790">
        <f>SUM(D20:D22)</f>
        <v>0.63553333333333328</v>
      </c>
      <c r="E23" s="786"/>
    </row>
    <row r="24" spans="1:8" s="787" customFormat="1" ht="20.100000000000001" customHeight="1" thickBot="1" x14ac:dyDescent="0.3">
      <c r="A24" s="1062"/>
      <c r="B24" s="1062"/>
      <c r="C24" s="1062"/>
      <c r="D24" s="1062"/>
      <c r="E24" s="786"/>
    </row>
    <row r="25" spans="1:8" s="787" customFormat="1" ht="30" customHeight="1" thickBot="1" x14ac:dyDescent="0.3">
      <c r="A25" s="1060" t="s">
        <v>245</v>
      </c>
      <c r="B25" s="1060"/>
      <c r="C25" s="1060"/>
      <c r="D25" s="1060"/>
      <c r="E25" s="786"/>
    </row>
    <row r="26" spans="1:8" s="787" customFormat="1" ht="39" customHeight="1" thickBot="1" x14ac:dyDescent="0.3">
      <c r="A26" s="1064" t="s">
        <v>246</v>
      </c>
      <c r="B26" s="1065"/>
      <c r="C26" s="1065"/>
      <c r="D26" s="1065"/>
      <c r="E26" s="786"/>
    </row>
    <row r="27" spans="1:8" s="787" customFormat="1" ht="30" customHeight="1" thickBot="1" x14ac:dyDescent="0.3">
      <c r="A27" s="1068" t="s">
        <v>247</v>
      </c>
      <c r="B27" s="1068"/>
      <c r="C27" s="791" t="s">
        <v>248</v>
      </c>
      <c r="D27" s="791" t="s">
        <v>249</v>
      </c>
      <c r="E27" s="786"/>
    </row>
    <row r="28" spans="1:8" s="796" customFormat="1" ht="60" customHeight="1" thickBot="1" x14ac:dyDescent="0.3">
      <c r="A28" s="792" t="s">
        <v>208</v>
      </c>
      <c r="B28" s="793" t="s">
        <v>250</v>
      </c>
      <c r="C28" s="794">
        <f>ROUND(1/'ENTRADA DE DADOS'!$D$9*0.05,4)</f>
        <v>4.1999999999999997E-3</v>
      </c>
      <c r="D28" s="794">
        <f>ROUND(1/'ENTRADA DE DADOS'!$D$9*0.0555,4)</f>
        <v>4.5999999999999999E-3</v>
      </c>
      <c r="E28" s="795"/>
      <c r="F28" s="800" t="s">
        <v>251</v>
      </c>
    </row>
    <row r="29" spans="1:8" s="787" customFormat="1" ht="50.1" customHeight="1" thickBot="1" x14ac:dyDescent="0.3">
      <c r="A29" s="797" t="s">
        <v>211</v>
      </c>
      <c r="B29" s="798" t="s">
        <v>252</v>
      </c>
      <c r="C29" s="799">
        <f>ROUND(C28*8%,4)</f>
        <v>2.9999999999999997E-4</v>
      </c>
      <c r="D29" s="799">
        <f>ROUND(D28*8%,4)</f>
        <v>4.0000000000000002E-4</v>
      </c>
      <c r="E29" s="786"/>
      <c r="F29" s="801"/>
    </row>
    <row r="30" spans="1:8" s="796" customFormat="1" ht="60" customHeight="1" thickBot="1" x14ac:dyDescent="0.3">
      <c r="A30" s="792" t="s">
        <v>219</v>
      </c>
      <c r="B30" s="793" t="s">
        <v>253</v>
      </c>
      <c r="C30" s="794">
        <f>ROUND(0.08*0.4*0.05*((1)+(1/11)+(4/33)),4)</f>
        <v>1.9E-3</v>
      </c>
      <c r="D30" s="794">
        <f>ROUND((0.08*0.4*0.0555*(1+0.0833+0.09075+0.03025)),4)</f>
        <v>2.0999999999999999E-3</v>
      </c>
      <c r="E30" s="795"/>
      <c r="F30" s="800" t="s">
        <v>254</v>
      </c>
    </row>
    <row r="31" spans="1:8" s="787" customFormat="1" ht="50.1" customHeight="1" thickBot="1" x14ac:dyDescent="0.3">
      <c r="A31" s="797" t="s">
        <v>222</v>
      </c>
      <c r="B31" s="798" t="s">
        <v>255</v>
      </c>
      <c r="C31" s="799">
        <f>((1/30)*7)/'ENTRADA DE DADOS'!D9</f>
        <v>1.9444444444444445E-2</v>
      </c>
      <c r="D31" s="799">
        <f>C31</f>
        <v>1.9444444444444445E-2</v>
      </c>
      <c r="E31" s="786"/>
      <c r="F31" s="801" t="s">
        <v>256</v>
      </c>
    </row>
    <row r="32" spans="1:8" s="796" customFormat="1" ht="60" customHeight="1" thickBot="1" x14ac:dyDescent="0.3">
      <c r="A32" s="792" t="s">
        <v>225</v>
      </c>
      <c r="B32" s="793" t="s">
        <v>257</v>
      </c>
      <c r="C32" s="794">
        <f>ROUND(C31*C17,4)</f>
        <v>7.0000000000000001E-3</v>
      </c>
      <c r="D32" s="794">
        <f>ROUND(D31*D17,4)</f>
        <v>7.0000000000000001E-3</v>
      </c>
      <c r="E32" s="795"/>
      <c r="F32" s="800"/>
    </row>
    <row r="33" spans="1:6" s="787" customFormat="1" ht="50.1" customHeight="1" thickBot="1" x14ac:dyDescent="0.3">
      <c r="A33" s="797" t="s">
        <v>228</v>
      </c>
      <c r="B33" s="798" t="s">
        <v>258</v>
      </c>
      <c r="C33" s="799">
        <f>ROUND(0.08*C31*0.4,4)</f>
        <v>5.9999999999999995E-4</v>
      </c>
      <c r="D33" s="799">
        <f>ROUND(0.08*D31*0.4,4)</f>
        <v>5.9999999999999995E-4</v>
      </c>
      <c r="E33" s="786"/>
      <c r="F33" s="801" t="s">
        <v>254</v>
      </c>
    </row>
    <row r="34" spans="1:6" s="796" customFormat="1" ht="60" customHeight="1" thickBot="1" x14ac:dyDescent="0.3">
      <c r="A34" s="792" t="s">
        <v>259</v>
      </c>
      <c r="B34" s="793" t="s">
        <v>260</v>
      </c>
      <c r="C34" s="794">
        <f>ROUND(0.08*0.4*0.95*((1) + (1/11) + (4/33)),4)</f>
        <v>3.6799999999999999E-2</v>
      </c>
      <c r="D34" s="794">
        <f>ROUND(0.08*0.4*0.9445*(1+0.0833+0.09075+0.03025),4)</f>
        <v>3.6400000000000002E-2</v>
      </c>
      <c r="E34" s="795"/>
      <c r="F34" s="800" t="s">
        <v>254</v>
      </c>
    </row>
    <row r="35" spans="1:6" s="787" customFormat="1" ht="30" customHeight="1" thickBot="1" x14ac:dyDescent="0.3">
      <c r="A35" s="1059" t="s">
        <v>261</v>
      </c>
      <c r="B35" s="1059"/>
      <c r="C35" s="802">
        <f>SUM(C28:C34)</f>
        <v>7.0244444444444443E-2</v>
      </c>
      <c r="D35" s="802">
        <f>SUM(D28:D34)</f>
        <v>7.0544444444444451E-2</v>
      </c>
      <c r="E35" s="786"/>
    </row>
    <row r="36" spans="1:6" s="787" customFormat="1" ht="20.100000000000001" customHeight="1" thickBot="1" x14ac:dyDescent="0.3">
      <c r="A36" s="803"/>
      <c r="B36" s="804"/>
      <c r="C36" s="804"/>
      <c r="D36" s="804"/>
      <c r="E36" s="786"/>
    </row>
    <row r="37" spans="1:6" s="787" customFormat="1" ht="30" customHeight="1" thickBot="1" x14ac:dyDescent="0.3">
      <c r="A37" s="1063" t="s">
        <v>262</v>
      </c>
      <c r="B37" s="1063"/>
      <c r="C37" s="1063"/>
      <c r="D37" s="1063"/>
      <c r="E37" s="786"/>
    </row>
    <row r="38" spans="1:6" s="787" customFormat="1" ht="33" customHeight="1" thickBot="1" x14ac:dyDescent="0.3">
      <c r="A38" s="1066" t="s">
        <v>263</v>
      </c>
      <c r="B38" s="1067"/>
      <c r="C38" s="1067"/>
      <c r="D38" s="1067"/>
      <c r="E38" s="786"/>
    </row>
    <row r="39" spans="1:6" s="787" customFormat="1" ht="30" customHeight="1" thickBot="1" x14ac:dyDescent="0.3">
      <c r="A39" s="1068" t="s">
        <v>264</v>
      </c>
      <c r="B39" s="1068"/>
      <c r="C39" s="791" t="s">
        <v>248</v>
      </c>
      <c r="D39" s="791" t="s">
        <v>249</v>
      </c>
      <c r="E39" s="786"/>
    </row>
    <row r="40" spans="1:6" s="787" customFormat="1" ht="30" customHeight="1" thickBot="1" x14ac:dyDescent="0.3">
      <c r="A40" s="805" t="s">
        <v>208</v>
      </c>
      <c r="B40" s="806" t="s">
        <v>265</v>
      </c>
      <c r="C40" s="794">
        <v>0</v>
      </c>
      <c r="D40" s="794">
        <v>0</v>
      </c>
      <c r="E40" s="786"/>
    </row>
    <row r="41" spans="1:6" s="787" customFormat="1" ht="46.5" customHeight="1" thickBot="1" x14ac:dyDescent="0.3">
      <c r="A41" s="797" t="s">
        <v>211</v>
      </c>
      <c r="B41" s="807" t="s">
        <v>266</v>
      </c>
      <c r="C41" s="799">
        <f>ROUND(2.96/30*1/12,4)</f>
        <v>8.2000000000000007E-3</v>
      </c>
      <c r="D41" s="799">
        <f>ROUND(5.96/365,4)</f>
        <v>1.6299999999999999E-2</v>
      </c>
      <c r="E41" s="786"/>
      <c r="F41" s="787" t="s">
        <v>267</v>
      </c>
    </row>
    <row r="42" spans="1:6" s="787" customFormat="1" ht="30" customHeight="1" thickBot="1" x14ac:dyDescent="0.3">
      <c r="A42" s="805" t="s">
        <v>219</v>
      </c>
      <c r="B42" s="806" t="s">
        <v>268</v>
      </c>
      <c r="C42" s="794">
        <f>ROUND(5/30/12*0.015,4)</f>
        <v>2.0000000000000001E-4</v>
      </c>
      <c r="D42" s="794">
        <f>ROUND(5/30/12*0.015,4)</f>
        <v>2.0000000000000001E-4</v>
      </c>
      <c r="E42" s="786"/>
      <c r="F42" s="787" t="s">
        <v>269</v>
      </c>
    </row>
    <row r="43" spans="1:6" s="787" customFormat="1" ht="46.5" customHeight="1" thickBot="1" x14ac:dyDescent="0.3">
      <c r="A43" s="797" t="s">
        <v>222</v>
      </c>
      <c r="B43" s="807" t="s">
        <v>270</v>
      </c>
      <c r="C43" s="799">
        <f>ROUND(15/30/12*0.0078,4)</f>
        <v>2.9999999999999997E-4</v>
      </c>
      <c r="D43" s="799">
        <f>ROUND(15/30/12*0.08,4)</f>
        <v>3.3E-3</v>
      </c>
      <c r="E43" s="786"/>
      <c r="F43" s="787" t="s">
        <v>271</v>
      </c>
    </row>
    <row r="44" spans="1:6" s="787" customFormat="1" ht="30" customHeight="1" thickBot="1" x14ac:dyDescent="0.3">
      <c r="A44" s="805" t="s">
        <v>225</v>
      </c>
      <c r="B44" s="806" t="s">
        <v>272</v>
      </c>
      <c r="C44" s="794">
        <f>ROUND(0.0144*0.1*0.4509*6/12,4)</f>
        <v>2.9999999999999997E-4</v>
      </c>
      <c r="D44" s="794">
        <f>ROUND(0.02*(4/12)/12,4)</f>
        <v>5.9999999999999995E-4</v>
      </c>
      <c r="E44" s="786"/>
    </row>
    <row r="45" spans="1:6" s="787" customFormat="1" ht="30" customHeight="1" thickBot="1" x14ac:dyDescent="0.3">
      <c r="A45" s="808"/>
      <c r="B45" s="809" t="s">
        <v>273</v>
      </c>
      <c r="C45" s="810">
        <f>SUM(C40:C44)</f>
        <v>9.0000000000000011E-3</v>
      </c>
      <c r="D45" s="810">
        <f>SUM(D40:D44)</f>
        <v>2.0399999999999998E-2</v>
      </c>
      <c r="E45" s="786"/>
    </row>
    <row r="46" spans="1:6" s="787" customFormat="1" ht="30" customHeight="1" thickBot="1" x14ac:dyDescent="0.3">
      <c r="A46" s="797" t="s">
        <v>274</v>
      </c>
      <c r="B46" s="807" t="s">
        <v>275</v>
      </c>
      <c r="C46" s="799">
        <f>ROUND(C17*C45,4)</f>
        <v>3.2000000000000002E-3</v>
      </c>
      <c r="D46" s="799">
        <f>ROUND(D17*D45,4)</f>
        <v>7.3000000000000001E-3</v>
      </c>
      <c r="E46" s="786"/>
    </row>
    <row r="47" spans="1:6" s="787" customFormat="1" ht="57" customHeight="1" thickBot="1" x14ac:dyDescent="0.3">
      <c r="A47" s="1069" t="s">
        <v>276</v>
      </c>
      <c r="B47" s="1070"/>
      <c r="C47" s="802">
        <f>SUM(C45:C46)</f>
        <v>1.2200000000000001E-2</v>
      </c>
      <c r="D47" s="802">
        <f>SUM(D45:D46)</f>
        <v>2.7699999999999999E-2</v>
      </c>
      <c r="E47" s="786"/>
    </row>
    <row r="48" spans="1:6" s="787" customFormat="1" ht="57" customHeight="1" thickBot="1" x14ac:dyDescent="0.3">
      <c r="A48" s="1066" t="s">
        <v>277</v>
      </c>
      <c r="B48" s="1067"/>
      <c r="C48" s="1067"/>
      <c r="D48" s="1067"/>
      <c r="E48" s="786"/>
    </row>
    <row r="49" spans="1:5" s="812" customFormat="1" ht="30" customHeight="1" thickBot="1" x14ac:dyDescent="0.3">
      <c r="A49" s="1057" t="s">
        <v>278</v>
      </c>
      <c r="B49" s="1057"/>
      <c r="C49" s="791" t="s">
        <v>248</v>
      </c>
      <c r="D49" s="791" t="s">
        <v>249</v>
      </c>
      <c r="E49" s="811"/>
    </row>
    <row r="50" spans="1:5" s="787" customFormat="1" ht="20.100000000000001" customHeight="1" thickBot="1" x14ac:dyDescent="0.3">
      <c r="A50" s="1063" t="s">
        <v>278</v>
      </c>
      <c r="B50" s="1063"/>
      <c r="C50" s="1063"/>
      <c r="D50" s="1063"/>
      <c r="E50" s="786"/>
    </row>
    <row r="51" spans="1:5" s="787" customFormat="1" ht="20.100000000000001" customHeight="1" thickBot="1" x14ac:dyDescent="0.3">
      <c r="A51" s="813"/>
      <c r="B51" s="813" t="s">
        <v>279</v>
      </c>
      <c r="C51" s="814">
        <f>D23</f>
        <v>0.63553333333333328</v>
      </c>
      <c r="D51" s="814">
        <f>D23</f>
        <v>0.63553333333333328</v>
      </c>
      <c r="E51" s="786"/>
    </row>
    <row r="52" spans="1:5" s="787" customFormat="1" ht="20.100000000000001" customHeight="1" thickBot="1" x14ac:dyDescent="0.3">
      <c r="A52" s="815"/>
      <c r="B52" s="815" t="s">
        <v>280</v>
      </c>
      <c r="C52" s="816">
        <f>C35</f>
        <v>7.0244444444444443E-2</v>
      </c>
      <c r="D52" s="816">
        <f>D35</f>
        <v>7.0544444444444451E-2</v>
      </c>
      <c r="E52" s="786"/>
    </row>
    <row r="53" spans="1:5" s="787" customFormat="1" ht="20.100000000000001" customHeight="1" thickBot="1" x14ac:dyDescent="0.3">
      <c r="A53" s="813"/>
      <c r="B53" s="813" t="s">
        <v>281</v>
      </c>
      <c r="C53" s="817">
        <f>C47</f>
        <v>1.2200000000000001E-2</v>
      </c>
      <c r="D53" s="817">
        <f>D47</f>
        <v>2.7699999999999999E-2</v>
      </c>
      <c r="E53" s="786"/>
    </row>
    <row r="54" spans="1:5" s="787" customFormat="1" ht="20.100000000000001" customHeight="1" thickBot="1" x14ac:dyDescent="0.3">
      <c r="A54" s="1059" t="s">
        <v>282</v>
      </c>
      <c r="B54" s="1059" t="s">
        <v>282</v>
      </c>
      <c r="C54" s="818">
        <f>SUM(C51:C53)</f>
        <v>0.71797777777777771</v>
      </c>
      <c r="D54" s="802">
        <f>SUM(D51:D53)</f>
        <v>0.73377777777777764</v>
      </c>
      <c r="E54" s="786"/>
    </row>
    <row r="55" spans="1:5" s="787" customFormat="1" ht="34.5" customHeight="1" x14ac:dyDescent="0.25">
      <c r="A55" s="1058" t="s">
        <v>283</v>
      </c>
      <c r="B55" s="1058" t="s">
        <v>283</v>
      </c>
      <c r="C55" s="819">
        <f>ROUND((C54+D54)/2,4)</f>
        <v>0.72589999999999999</v>
      </c>
      <c r="D55" s="820"/>
    </row>
    <row r="56" spans="1:5" ht="15" customHeight="1" x14ac:dyDescent="0.25"/>
    <row r="57" spans="1:5" x14ac:dyDescent="0.25">
      <c r="B57" s="4"/>
    </row>
    <row r="64" spans="1:5" x14ac:dyDescent="0.25">
      <c r="C64" s="753" t="s">
        <v>284</v>
      </c>
      <c r="D64" s="753" t="s">
        <v>285</v>
      </c>
    </row>
  </sheetData>
  <sheetProtection selectLockedCells="1"/>
  <mergeCells count="24">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 ref="A7:D7"/>
    <mergeCell ref="A18:D18"/>
    <mergeCell ref="A19:B19"/>
    <mergeCell ref="A49:B49"/>
    <mergeCell ref="A55:B55"/>
    <mergeCell ref="A54:B54"/>
    <mergeCell ref="A17:B17"/>
    <mergeCell ref="A35:B35"/>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tint="0.59999389629810485"/>
    <pageSetUpPr fitToPage="1"/>
  </sheetPr>
  <dimension ref="A1:H58"/>
  <sheetViews>
    <sheetView showGridLines="0" topLeftCell="A37" zoomScaleNormal="100" workbookViewId="0">
      <selection sqref="A1:D1"/>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1061" t="s">
        <v>286</v>
      </c>
      <c r="B1" s="1061"/>
      <c r="C1" s="1061"/>
      <c r="D1" s="1061"/>
    </row>
    <row r="2" spans="1:4" ht="20.100000000000001" customHeight="1" thickBot="1" x14ac:dyDescent="0.3">
      <c r="A2" s="1055"/>
      <c r="B2" s="1055"/>
      <c r="C2" s="1055"/>
      <c r="D2" s="1055"/>
    </row>
    <row r="3" spans="1:4" ht="20.100000000000001" customHeight="1" thickBot="1" x14ac:dyDescent="0.3">
      <c r="A3" s="1060" t="s">
        <v>149</v>
      </c>
      <c r="B3" s="1060"/>
      <c r="C3" s="1060"/>
      <c r="D3" s="1060"/>
    </row>
    <row r="4" spans="1:4" ht="20.100000000000001" customHeight="1" thickBot="1" x14ac:dyDescent="0.3">
      <c r="A4" s="1056" t="s">
        <v>206</v>
      </c>
      <c r="B4" s="1056"/>
      <c r="C4" s="778" t="s">
        <v>207</v>
      </c>
      <c r="D4" s="778" t="s">
        <v>207</v>
      </c>
    </row>
    <row r="5" spans="1:4" ht="19.5" customHeight="1" thickBot="1" x14ac:dyDescent="0.3">
      <c r="A5" s="779" t="s">
        <v>208</v>
      </c>
      <c r="B5" s="780" t="s">
        <v>209</v>
      </c>
      <c r="C5" s="781">
        <f>'ENCAR. TRAB.'!C4</f>
        <v>8.3333333333333329E-2</v>
      </c>
      <c r="D5" s="781">
        <f>'ENCAR. TRAB.'!D4</f>
        <v>8.3333333333333329E-2</v>
      </c>
    </row>
    <row r="6" spans="1:4" ht="20.100000000000001" customHeight="1" thickBot="1" x14ac:dyDescent="0.3">
      <c r="A6" s="782" t="s">
        <v>211</v>
      </c>
      <c r="B6" s="783" t="s">
        <v>212</v>
      </c>
      <c r="C6" s="784">
        <f>'ENCAR. TRAB.'!C5</f>
        <v>0.121</v>
      </c>
      <c r="D6" s="784">
        <f>'ENCAR. TRAB.'!D5</f>
        <v>0.121</v>
      </c>
    </row>
    <row r="7" spans="1:4" ht="20.100000000000001" customHeight="1" thickBot="1" x14ac:dyDescent="0.3">
      <c r="A7" s="1060" t="s">
        <v>213</v>
      </c>
      <c r="B7" s="1060"/>
      <c r="C7" s="785">
        <f>SUM(C5:C6)</f>
        <v>0.20433333333333331</v>
      </c>
      <c r="D7" s="785">
        <f>SUM(D5:D6)</f>
        <v>0.20433333333333331</v>
      </c>
    </row>
    <row r="8" spans="1:4" ht="20.100000000000001" customHeight="1" thickBot="1" x14ac:dyDescent="0.3">
      <c r="A8" s="1055"/>
      <c r="B8" s="1055"/>
      <c r="C8" s="1055"/>
      <c r="D8" s="1055"/>
    </row>
    <row r="9" spans="1:4" ht="20.100000000000001" customHeight="1" thickBot="1" x14ac:dyDescent="0.3">
      <c r="A9" s="1056" t="s">
        <v>214</v>
      </c>
      <c r="B9" s="1056"/>
      <c r="C9" s="778" t="s">
        <v>207</v>
      </c>
      <c r="D9" s="778" t="s">
        <v>207</v>
      </c>
    </row>
    <row r="10" spans="1:4" ht="20.100000000000001" customHeight="1" thickBot="1" x14ac:dyDescent="0.3">
      <c r="A10" s="779" t="s">
        <v>208</v>
      </c>
      <c r="B10" s="780" t="s">
        <v>215</v>
      </c>
      <c r="C10" s="781">
        <f>'ENCAR. TRAB.'!C9</f>
        <v>0.2</v>
      </c>
      <c r="D10" s="781">
        <f>'ENCAR. TRAB.'!D9</f>
        <v>0.2</v>
      </c>
    </row>
    <row r="11" spans="1:4" ht="20.100000000000001" customHeight="1" thickBot="1" x14ac:dyDescent="0.3">
      <c r="A11" s="782" t="s">
        <v>211</v>
      </c>
      <c r="B11" s="783" t="s">
        <v>217</v>
      </c>
      <c r="C11" s="784">
        <f>'ENCAR. TRAB.'!C10</f>
        <v>2.5000000000000001E-2</v>
      </c>
      <c r="D11" s="784">
        <f>'ENCAR. TRAB.'!D10</f>
        <v>2.5000000000000001E-2</v>
      </c>
    </row>
    <row r="12" spans="1:4" ht="20.100000000000001" customHeight="1" thickBot="1" x14ac:dyDescent="0.3">
      <c r="A12" s="779" t="s">
        <v>219</v>
      </c>
      <c r="B12" s="780" t="s">
        <v>220</v>
      </c>
      <c r="C12" s="781">
        <f>'ENCAR. TRAB.'!C11</f>
        <v>0.02</v>
      </c>
      <c r="D12" s="781">
        <f>'ENCAR. TRAB.'!D11</f>
        <v>0.02</v>
      </c>
    </row>
    <row r="13" spans="1:4" ht="20.100000000000001" customHeight="1" thickBot="1" x14ac:dyDescent="0.3">
      <c r="A13" s="782" t="s">
        <v>222</v>
      </c>
      <c r="B13" s="783" t="s">
        <v>223</v>
      </c>
      <c r="C13" s="784">
        <f>'ENCAR. TRAB.'!C12</f>
        <v>1.4999999999999999E-2</v>
      </c>
      <c r="D13" s="784">
        <f>'ENCAR. TRAB.'!D12</f>
        <v>1.4999999999999999E-2</v>
      </c>
    </row>
    <row r="14" spans="1:4" ht="20.100000000000001" customHeight="1" thickBot="1" x14ac:dyDescent="0.3">
      <c r="A14" s="779" t="s">
        <v>225</v>
      </c>
      <c r="B14" s="780" t="s">
        <v>226</v>
      </c>
      <c r="C14" s="781">
        <f>'ENCAR. TRAB.'!C13</f>
        <v>0.01</v>
      </c>
      <c r="D14" s="781">
        <f>'ENCAR. TRAB.'!D13</f>
        <v>0.01</v>
      </c>
    </row>
    <row r="15" spans="1:4" ht="20.100000000000001" customHeight="1" thickBot="1" x14ac:dyDescent="0.3">
      <c r="A15" s="782" t="s">
        <v>228</v>
      </c>
      <c r="B15" s="783" t="s">
        <v>229</v>
      </c>
      <c r="C15" s="784">
        <f>'ENCAR. TRAB.'!C14</f>
        <v>6.0000000000000001E-3</v>
      </c>
      <c r="D15" s="784">
        <f>'ENCAR. TRAB.'!D14</f>
        <v>6.0000000000000001E-3</v>
      </c>
    </row>
    <row r="16" spans="1:4" ht="20.100000000000001" customHeight="1" thickBot="1" x14ac:dyDescent="0.3">
      <c r="A16" s="779" t="s">
        <v>231</v>
      </c>
      <c r="B16" s="780" t="s">
        <v>232</v>
      </c>
      <c r="C16" s="781">
        <f>'ENCAR. TRAB.'!C15</f>
        <v>2E-3</v>
      </c>
      <c r="D16" s="781">
        <f>'ENCAR. TRAB.'!D15</f>
        <v>2E-3</v>
      </c>
    </row>
    <row r="17" spans="1:8" ht="20.100000000000001" customHeight="1" thickBot="1" x14ac:dyDescent="0.3">
      <c r="A17" s="782" t="s">
        <v>234</v>
      </c>
      <c r="B17" s="783" t="s">
        <v>235</v>
      </c>
      <c r="C17" s="784">
        <f>'ENCAR. TRAB.'!C16</f>
        <v>0.08</v>
      </c>
      <c r="D17" s="784">
        <f>'ENCAR. TRAB.'!D16</f>
        <v>0.08</v>
      </c>
    </row>
    <row r="18" spans="1:8" ht="24.95" customHeight="1" thickBot="1" x14ac:dyDescent="0.3">
      <c r="A18" s="1060" t="s">
        <v>237</v>
      </c>
      <c r="B18" s="1060"/>
      <c r="C18" s="785">
        <f>SUM(C10:C17)</f>
        <v>0.35800000000000004</v>
      </c>
      <c r="D18" s="785">
        <f>SUM(D10:D17)</f>
        <v>0.35800000000000004</v>
      </c>
    </row>
    <row r="19" spans="1:8" ht="20.100000000000001" customHeight="1" thickBot="1" x14ac:dyDescent="0.3">
      <c r="A19" s="1055"/>
      <c r="B19" s="1055"/>
      <c r="C19" s="1055"/>
      <c r="D19" s="1055"/>
    </row>
    <row r="20" spans="1:8" ht="20.100000000000001" customHeight="1" thickBot="1" x14ac:dyDescent="0.3">
      <c r="A20" s="1068" t="s">
        <v>238</v>
      </c>
      <c r="B20" s="1068"/>
      <c r="C20" s="1068"/>
      <c r="D20" s="1068"/>
    </row>
    <row r="21" spans="1:8" ht="25.5" customHeight="1" thickBot="1" x14ac:dyDescent="0.3">
      <c r="A21" s="813" t="s">
        <v>239</v>
      </c>
      <c r="B21" s="1082" t="s">
        <v>240</v>
      </c>
      <c r="C21" s="1082"/>
      <c r="D21" s="821">
        <f>D7</f>
        <v>0.20433333333333331</v>
      </c>
    </row>
    <row r="22" spans="1:8" ht="20.100000000000001" customHeight="1" thickBot="1" x14ac:dyDescent="0.3">
      <c r="A22" s="815"/>
      <c r="B22" s="1066" t="s">
        <v>241</v>
      </c>
      <c r="C22" s="1066"/>
      <c r="D22" s="822">
        <f>D21*D23</f>
        <v>7.3151333333333332E-2</v>
      </c>
    </row>
    <row r="23" spans="1:8" ht="29.25" customHeight="1" thickBot="1" x14ac:dyDescent="0.3">
      <c r="A23" s="813" t="s">
        <v>242</v>
      </c>
      <c r="B23" s="1082" t="s">
        <v>243</v>
      </c>
      <c r="C23" s="1082"/>
      <c r="D23" s="823">
        <f>D18</f>
        <v>0.35800000000000004</v>
      </c>
    </row>
    <row r="24" spans="1:8" ht="20.100000000000001" customHeight="1" thickBot="1" x14ac:dyDescent="0.3">
      <c r="A24" s="1063" t="s">
        <v>244</v>
      </c>
      <c r="B24" s="1063"/>
      <c r="C24" s="1063"/>
      <c r="D24" s="790">
        <f>SUM(D21:D23)</f>
        <v>0.6354846666666667</v>
      </c>
    </row>
    <row r="25" spans="1:8" ht="20.100000000000001" customHeight="1" thickBot="1" x14ac:dyDescent="0.3">
      <c r="A25" s="1077"/>
      <c r="B25" s="1078"/>
      <c r="C25" s="1078"/>
      <c r="D25" s="1079"/>
    </row>
    <row r="26" spans="1:8" ht="20.100000000000001" customHeight="1" thickBot="1" x14ac:dyDescent="0.3">
      <c r="A26" s="1060" t="s">
        <v>245</v>
      </c>
      <c r="B26" s="1060"/>
      <c r="C26" s="1060"/>
      <c r="D26" s="1060"/>
    </row>
    <row r="27" spans="1:8" ht="39" customHeight="1" thickBot="1" x14ac:dyDescent="0.3">
      <c r="A27" s="1064" t="s">
        <v>246</v>
      </c>
      <c r="B27" s="1065"/>
      <c r="C27" s="1065"/>
      <c r="D27" s="1065"/>
    </row>
    <row r="28" spans="1:8" ht="30" customHeight="1" thickBot="1" x14ac:dyDescent="0.3">
      <c r="A28" s="1068" t="s">
        <v>247</v>
      </c>
      <c r="B28" s="1068"/>
      <c r="C28" s="791" t="s">
        <v>248</v>
      </c>
      <c r="D28" s="791" t="s">
        <v>249</v>
      </c>
    </row>
    <row r="29" spans="1:8" s="238" customFormat="1" ht="60" customHeight="1" thickBot="1" x14ac:dyDescent="0.3">
      <c r="A29" s="792" t="s">
        <v>208</v>
      </c>
      <c r="B29" s="793" t="s">
        <v>250</v>
      </c>
      <c r="C29" s="794">
        <f>ROUND(1/'ENTRADA DE DADOS'!$D$9*0.05,4)</f>
        <v>4.1999999999999997E-3</v>
      </c>
      <c r="D29" s="794">
        <f>ROUND(1/'ENTRADA DE DADOS'!$D$9*0.0555,4)</f>
        <v>4.5999999999999999E-3</v>
      </c>
    </row>
    <row r="30" spans="1:8" ht="39.950000000000003" customHeight="1" thickBot="1" x14ac:dyDescent="0.3">
      <c r="A30" s="797" t="s">
        <v>211</v>
      </c>
      <c r="B30" s="798" t="s">
        <v>252</v>
      </c>
      <c r="C30" s="799">
        <f>ROUND(C29*8%,4)</f>
        <v>2.9999999999999997E-4</v>
      </c>
      <c r="D30" s="799">
        <f>ROUND(D29*8%,4)</f>
        <v>4.0000000000000002E-4</v>
      </c>
    </row>
    <row r="31" spans="1:8" ht="60" customHeight="1" thickBot="1" x14ac:dyDescent="0.3">
      <c r="A31" s="792" t="s">
        <v>219</v>
      </c>
      <c r="B31" s="793" t="s">
        <v>253</v>
      </c>
      <c r="C31" s="794">
        <f>ROUND(0.08*0.4*0.05*((1)+(1/11)+(4/33)),4)</f>
        <v>1.9E-3</v>
      </c>
      <c r="D31" s="794">
        <f>ROUND((0.08*0.4*0.0555*(1+0.0833+0.09075+0.03025)),4)</f>
        <v>2.0999999999999999E-3</v>
      </c>
      <c r="E31" s="1"/>
      <c r="F31" s="1"/>
      <c r="G31" s="1"/>
      <c r="H31" s="1"/>
    </row>
    <row r="32" spans="1:8" ht="39.950000000000003" customHeight="1" thickBot="1" x14ac:dyDescent="0.3">
      <c r="A32" s="797" t="s">
        <v>222</v>
      </c>
      <c r="B32" s="798" t="s">
        <v>255</v>
      </c>
      <c r="C32" s="799">
        <f>((1/30)*7)/'ENTRADA DE DADOS'!D9</f>
        <v>1.9444444444444445E-2</v>
      </c>
      <c r="D32" s="799">
        <f>C32</f>
        <v>1.9444444444444445E-2</v>
      </c>
    </row>
    <row r="33" spans="1:4" ht="39.950000000000003" customHeight="1" thickBot="1" x14ac:dyDescent="0.3">
      <c r="A33" s="792" t="s">
        <v>225</v>
      </c>
      <c r="B33" s="793" t="s">
        <v>257</v>
      </c>
      <c r="C33" s="794">
        <f>ROUND(C32*C18,4)</f>
        <v>7.0000000000000001E-3</v>
      </c>
      <c r="D33" s="794">
        <f>ROUND(D32*D18,4)</f>
        <v>7.0000000000000001E-3</v>
      </c>
    </row>
    <row r="34" spans="1:4" ht="39.950000000000003" customHeight="1" thickBot="1" x14ac:dyDescent="0.3">
      <c r="A34" s="797" t="s">
        <v>228</v>
      </c>
      <c r="B34" s="798" t="s">
        <v>258</v>
      </c>
      <c r="C34" s="799">
        <f>ROUND(0.08*C32*0.4,4)</f>
        <v>5.9999999999999995E-4</v>
      </c>
      <c r="D34" s="799">
        <f>ROUND(0.08*D32*0.4,4)</f>
        <v>5.9999999999999995E-4</v>
      </c>
    </row>
    <row r="35" spans="1:4" ht="60" customHeight="1" thickBot="1" x14ac:dyDescent="0.3">
      <c r="A35" s="792" t="s">
        <v>259</v>
      </c>
      <c r="B35" s="793" t="s">
        <v>260</v>
      </c>
      <c r="C35" s="794">
        <f>ROUND(0.08*0.4*0.95*((1) + (1/11) + (4/33)),4)</f>
        <v>3.6799999999999999E-2</v>
      </c>
      <c r="D35" s="794">
        <f>ROUND(0.08*0.4*0.9445*(1+0.0833+0.09075+0.03025),4)</f>
        <v>3.6400000000000002E-2</v>
      </c>
    </row>
    <row r="36" spans="1:4" ht="30" customHeight="1" thickBot="1" x14ac:dyDescent="0.3">
      <c r="A36" s="1059" t="s">
        <v>261</v>
      </c>
      <c r="B36" s="1059"/>
      <c r="C36" s="802">
        <f>SUM(C29:C35)</f>
        <v>7.0244444444444443E-2</v>
      </c>
      <c r="D36" s="802">
        <f>SUM(D29:D35)</f>
        <v>7.0544444444444451E-2</v>
      </c>
    </row>
    <row r="37" spans="1:4" ht="20.100000000000001" customHeight="1" thickBot="1" x14ac:dyDescent="0.3">
      <c r="A37" s="1071"/>
      <c r="B37" s="1072"/>
      <c r="C37" s="1072"/>
      <c r="D37" s="1073"/>
    </row>
    <row r="38" spans="1:4" ht="20.100000000000001" customHeight="1" thickBot="1" x14ac:dyDescent="0.3">
      <c r="A38" s="1063" t="s">
        <v>262</v>
      </c>
      <c r="B38" s="1063"/>
      <c r="C38" s="1063"/>
      <c r="D38" s="1063"/>
    </row>
    <row r="39" spans="1:4" ht="33" customHeight="1" thickBot="1" x14ac:dyDescent="0.3">
      <c r="A39" s="1066" t="s">
        <v>263</v>
      </c>
      <c r="B39" s="1067"/>
      <c r="C39" s="1067"/>
      <c r="D39" s="1067"/>
    </row>
    <row r="40" spans="1:4" ht="30" customHeight="1" x14ac:dyDescent="0.25">
      <c r="A40" s="1080" t="s">
        <v>264</v>
      </c>
      <c r="B40" s="1080"/>
      <c r="C40" s="824" t="s">
        <v>248</v>
      </c>
      <c r="D40" s="824" t="s">
        <v>249</v>
      </c>
    </row>
    <row r="41" spans="1:4" ht="35.1" customHeight="1" x14ac:dyDescent="0.25">
      <c r="A41" s="826" t="s">
        <v>208</v>
      </c>
      <c r="B41" s="827" t="str">
        <f>'ENCAR. TRAB.'!B40</f>
        <v>Substituto na cobertura de Férias - Aprovisionado no módulo 2.1 e, liberado a partir do 13º mês da vigência para cada profissional escalado para gozar férias.</v>
      </c>
      <c r="C41" s="1083" t="s">
        <v>287</v>
      </c>
      <c r="D41" s="1084"/>
    </row>
    <row r="42" spans="1:4" ht="50.1" customHeight="1" x14ac:dyDescent="0.25">
      <c r="A42" s="828" t="s">
        <v>211</v>
      </c>
      <c r="B42" s="829" t="str">
        <f>'ENCAR. TRAB.'!B41</f>
        <v>Substituto na cobertura de Ausências Legais - Cálculo: 
(2,96/30) x (1/12) = 0,82%
(5,96/365 dias) = 1,63%</v>
      </c>
      <c r="C42" s="1084"/>
      <c r="D42" s="1084"/>
    </row>
    <row r="43" spans="1:4" ht="35.1" customHeight="1" x14ac:dyDescent="0.25">
      <c r="A43" s="826" t="s">
        <v>219</v>
      </c>
      <c r="B43" s="827" t="str">
        <f>'ENCAR. TRAB.'!B42</f>
        <v>Substituto na cobertura de Licença Paternidade - Cálculo: ((5/30) /12) x 0,015 = 0,02%</v>
      </c>
      <c r="C43" s="1084"/>
      <c r="D43" s="1084"/>
    </row>
    <row r="44" spans="1:4" ht="50.1" customHeight="1" x14ac:dyDescent="0.25">
      <c r="A44" s="828" t="s">
        <v>222</v>
      </c>
      <c r="B44" s="829" t="str">
        <f>'ENCAR. TRAB.'!B43</f>
        <v>Substituto na cobertura de Ausência por Acidente de Trabalho - Calculo: 
((15/30)/12) x 0,0078 x 100 = 0,03%.
[(15/30)/12] x 0,08 x 100 = 0,33%</v>
      </c>
      <c r="C44" s="1084"/>
      <c r="D44" s="1084"/>
    </row>
    <row r="45" spans="1:4" ht="50.1" customHeight="1" x14ac:dyDescent="0.25">
      <c r="A45" s="826" t="s">
        <v>225</v>
      </c>
      <c r="B45" s="827" t="str">
        <f>'ENCAR. TRAB.'!B44</f>
        <v>Substituto na cobertura de Afastamento Maternidade - Cálculo: 
(0,0144 x 0,1 x 0,4509 x 6/12) = 0,03%.
0,02 x (4/12) / 12 = 0,06%</v>
      </c>
      <c r="C45" s="1084"/>
      <c r="D45" s="1084"/>
    </row>
    <row r="46" spans="1:4" ht="35.1" customHeight="1" x14ac:dyDescent="0.25">
      <c r="A46" s="830"/>
      <c r="B46" s="831" t="s">
        <v>273</v>
      </c>
      <c r="C46" s="1084"/>
      <c r="D46" s="1084"/>
    </row>
    <row r="47" spans="1:4" ht="35.1" customHeight="1" x14ac:dyDescent="0.25">
      <c r="A47" s="828" t="s">
        <v>274</v>
      </c>
      <c r="B47" s="829" t="str">
        <f>'ENCAR. TRAB.'!B46</f>
        <v>Encargos Previdenciários, FGTS e Outras Contribuições - Cálculo: (36,80%)*(0,91%) = 0,33% ou (36,80%)*(2,04%) = 0,75%</v>
      </c>
      <c r="C47" s="1084"/>
      <c r="D47" s="1084"/>
    </row>
    <row r="48" spans="1:4" ht="35.1" customHeight="1" x14ac:dyDescent="0.25">
      <c r="A48" s="1081" t="s">
        <v>276</v>
      </c>
      <c r="B48" s="1081"/>
      <c r="C48" s="832"/>
      <c r="D48" s="832"/>
    </row>
    <row r="49" spans="1:4" ht="57" customHeight="1" x14ac:dyDescent="0.25">
      <c r="A49" s="1075" t="s">
        <v>288</v>
      </c>
      <c r="B49" s="1076"/>
      <c r="C49" s="1076"/>
      <c r="D49" s="1076"/>
    </row>
    <row r="50" spans="1:4" ht="30" customHeight="1" thickBot="1" x14ac:dyDescent="0.3">
      <c r="A50" s="1074" t="s">
        <v>278</v>
      </c>
      <c r="B50" s="1074"/>
      <c r="C50" s="825" t="s">
        <v>248</v>
      </c>
      <c r="D50" s="825" t="s">
        <v>249</v>
      </c>
    </row>
    <row r="51" spans="1:4" ht="20.100000000000001" customHeight="1" thickBot="1" x14ac:dyDescent="0.3">
      <c r="A51" s="1063" t="s">
        <v>278</v>
      </c>
      <c r="B51" s="1063"/>
      <c r="C51" s="1063"/>
      <c r="D51" s="1063"/>
    </row>
    <row r="52" spans="1:4" ht="20.100000000000001" customHeight="1" thickBot="1" x14ac:dyDescent="0.3">
      <c r="A52" s="813"/>
      <c r="B52" s="813" t="s">
        <v>279</v>
      </c>
      <c r="C52" s="814">
        <f>D24</f>
        <v>0.6354846666666667</v>
      </c>
      <c r="D52" s="814">
        <f>D24</f>
        <v>0.6354846666666667</v>
      </c>
    </row>
    <row r="53" spans="1:4" ht="20.100000000000001" customHeight="1" thickBot="1" x14ac:dyDescent="0.3">
      <c r="A53" s="815"/>
      <c r="B53" s="815" t="s">
        <v>280</v>
      </c>
      <c r="C53" s="816">
        <f>C36</f>
        <v>7.0244444444444443E-2</v>
      </c>
      <c r="D53" s="816">
        <f>D36</f>
        <v>7.0544444444444451E-2</v>
      </c>
    </row>
    <row r="54" spans="1:4" ht="20.100000000000001" customHeight="1" thickBot="1" x14ac:dyDescent="0.3">
      <c r="A54" s="813"/>
      <c r="B54" s="813" t="s">
        <v>281</v>
      </c>
      <c r="C54" s="817">
        <f>C48</f>
        <v>0</v>
      </c>
      <c r="D54" s="817">
        <f>D48</f>
        <v>0</v>
      </c>
    </row>
    <row r="55" spans="1:4" ht="20.100000000000001" customHeight="1" thickBot="1" x14ac:dyDescent="0.3">
      <c r="A55" s="1059" t="s">
        <v>282</v>
      </c>
      <c r="B55" s="1059" t="s">
        <v>282</v>
      </c>
      <c r="C55" s="818">
        <f>SUM(C52:C54)</f>
        <v>0.70572911111111114</v>
      </c>
      <c r="D55" s="802">
        <f>SUM(D52:D54)</f>
        <v>0.70602911111111111</v>
      </c>
    </row>
    <row r="56" spans="1:4" ht="34.5" customHeight="1" x14ac:dyDescent="0.25">
      <c r="A56" s="1058" t="s">
        <v>283</v>
      </c>
      <c r="B56" s="1058" t="s">
        <v>283</v>
      </c>
      <c r="C56" s="819">
        <f>ROUND((C55+D55)/2,4)</f>
        <v>0.70589999999999997</v>
      </c>
      <c r="D56" s="820"/>
    </row>
    <row r="57" spans="1:4" ht="15" customHeight="1" x14ac:dyDescent="0.25"/>
    <row r="58" spans="1:4" x14ac:dyDescent="0.25">
      <c r="B58" s="4"/>
    </row>
  </sheetData>
  <sheetProtection selectLockedCells="1"/>
  <mergeCells count="30">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E457"/>
  <sheetViews>
    <sheetView showGridLines="0" topLeftCell="A331" zoomScale="130" zoomScaleNormal="130" workbookViewId="0">
      <selection activeCell="C332" sqref="C332:C341"/>
    </sheetView>
  </sheetViews>
  <sheetFormatPr defaultColWidth="8.7109375" defaultRowHeight="15" x14ac:dyDescent="0.25"/>
  <cols>
    <col min="1" max="1" width="6.5703125" style="27" customWidth="1"/>
    <col min="2" max="2" width="77.7109375" style="27" customWidth="1"/>
    <col min="3" max="3" width="13.28515625" style="27" customWidth="1"/>
    <col min="4" max="4" width="21.28515625" style="27" customWidth="1"/>
    <col min="5" max="5" width="20.5703125" style="27" bestFit="1" customWidth="1"/>
    <col min="6" max="16384" width="8.7109375" style="27"/>
  </cols>
  <sheetData>
    <row r="1" spans="1:5" x14ac:dyDescent="0.25">
      <c r="A1" s="1118" t="s">
        <v>289</v>
      </c>
      <c r="B1" s="1118"/>
      <c r="C1" s="1118"/>
      <c r="D1" s="1118"/>
      <c r="E1" s="1118"/>
    </row>
    <row r="2" spans="1:5" x14ac:dyDescent="0.25">
      <c r="A2" s="1126"/>
      <c r="B2" s="1126"/>
      <c r="C2" s="1126"/>
      <c r="D2" s="1126"/>
      <c r="E2" s="1126"/>
    </row>
    <row r="3" spans="1:5" ht="15.75" customHeight="1" x14ac:dyDescent="0.25">
      <c r="A3" s="1120" t="str">
        <f>CONCATENATE("QUADRO - RESUMO DO CUSTO POR CATEGORIA TRABALHISTA - POSTOS DE APOIO ADMNISTRATIVO - ESTADO DO ",'ENTRADA DE DADOS'!$D$8)</f>
        <v>QUADRO - RESUMO DO CUSTO POR CATEGORIA TRABALHISTA - POSTOS DE APOIO ADMNISTRATIVO - ESTADO DO Tocantins</v>
      </c>
      <c r="B3" s="1120"/>
      <c r="C3" s="1120"/>
      <c r="D3" s="1121"/>
      <c r="E3" s="1121"/>
    </row>
    <row r="4" spans="1:5" ht="15.75" hidden="1" thickBot="1" x14ac:dyDescent="0.3">
      <c r="A4" s="1127" t="str">
        <f>B431</f>
        <v>Ascensorista - 180 horas</v>
      </c>
      <c r="B4" s="1128"/>
      <c r="C4" s="1128"/>
      <c r="D4" s="833"/>
      <c r="E4" s="833"/>
    </row>
    <row r="5" spans="1:5" ht="15.75" hidden="1" thickBot="1" x14ac:dyDescent="0.3">
      <c r="A5" s="1122" t="s">
        <v>290</v>
      </c>
      <c r="B5" s="1122"/>
      <c r="C5" s="834" t="s">
        <v>291</v>
      </c>
      <c r="D5" s="835"/>
      <c r="E5" s="835"/>
    </row>
    <row r="6" spans="1:5" ht="15.75" hidden="1" thickBot="1" x14ac:dyDescent="0.3">
      <c r="A6" s="792" t="s">
        <v>292</v>
      </c>
      <c r="B6" s="836" t="str">
        <f>CONCATENATE("Módulo 1 - Composição da Remuneração - ",A4)</f>
        <v>Módulo 1 - Composição da Remuneração - Ascensorista - 180 horas</v>
      </c>
      <c r="C6" s="837">
        <f>VLOOKUP(A4,'ENTRADA DE DADOS'!$A$80:$L$108,12,0)</f>
        <v>0</v>
      </c>
      <c r="D6" s="841" t="s">
        <v>293</v>
      </c>
      <c r="E6" s="842">
        <f>C16</f>
        <v>229.83749999999998</v>
      </c>
    </row>
    <row r="7" spans="1:5" ht="15.75" hidden="1" thickBot="1" x14ac:dyDescent="0.3">
      <c r="A7" s="838" t="s">
        <v>294</v>
      </c>
      <c r="B7" s="839" t="s">
        <v>295</v>
      </c>
      <c r="C7" s="840">
        <f>C6*C27</f>
        <v>0</v>
      </c>
      <c r="D7" s="843" t="s">
        <v>296</v>
      </c>
      <c r="E7" s="844">
        <f>E6+C17</f>
        <v>244.68500249999997</v>
      </c>
    </row>
    <row r="8" spans="1:5" ht="15.75" hidden="1" thickBot="1" x14ac:dyDescent="0.3">
      <c r="A8" s="792" t="s">
        <v>297</v>
      </c>
      <c r="B8" s="836" t="s">
        <v>298</v>
      </c>
      <c r="C8" s="837">
        <f>VLOOKUP(A4,'ENTRADA DE DADOS'!$A$136:$L$161,10,0)</f>
        <v>161.69999999999999</v>
      </c>
      <c r="D8" s="845" t="s">
        <v>299</v>
      </c>
      <c r="E8" s="846">
        <f>C16+C17+C18</f>
        <v>252.02555257499998</v>
      </c>
    </row>
    <row r="9" spans="1:5" ht="15.75" hidden="1" thickBot="1" x14ac:dyDescent="0.3">
      <c r="A9" s="838" t="s">
        <v>300</v>
      </c>
      <c r="B9" s="839" t="str">
        <f>CONCATENATE("Submódulo 2.3 - ",'ENTRADA DE DADOS'!C$134)</f>
        <v>Submódulo 2.3 - VR</v>
      </c>
      <c r="C9" s="840">
        <f>VLOOKUP(A4,'ENTRADA DE DADOS'!$A$136:$I$162,3,0)</f>
        <v>0</v>
      </c>
      <c r="D9" s="847"/>
      <c r="E9" s="847"/>
    </row>
    <row r="10" spans="1:5" ht="15.75" hidden="1" thickBot="1" x14ac:dyDescent="0.3">
      <c r="A10" s="792" t="s">
        <v>300</v>
      </c>
      <c r="B10" s="836" t="str">
        <f>CONCATENATE("Submódulo 2.3 - ",'ENTRADA DE DADOS'!E$134)</f>
        <v>Submódulo 2.3 - CLÁUSULA DÉCIMA QUINTA -   AMPARO SOCIAL</v>
      </c>
      <c r="C10" s="837">
        <f>VLOOKUP(A4,'ENTRADA DE DADOS'!$A$136:$I$162,5,0)</f>
        <v>0</v>
      </c>
      <c r="D10" s="848">
        <f>'ENTRADA DE DADOS'!$H$165</f>
        <v>6.4600000000000005E-2</v>
      </c>
      <c r="E10" s="851" t="s">
        <v>301</v>
      </c>
    </row>
    <row r="11" spans="1:5" ht="15.75" hidden="1" thickBot="1" x14ac:dyDescent="0.3">
      <c r="A11" s="838" t="s">
        <v>300</v>
      </c>
      <c r="B11" s="839" t="str">
        <f>CONCATENATE("Submódulo 2.3 - ",'ENTRADA DE DADOS'!G$134)</f>
        <v>Submódulo 2.3 - CLÁUSULA DÉCIMA TERCEIRA - SEGURO DE VIDA</v>
      </c>
      <c r="C11" s="840">
        <f>VLOOKUP(A4,'ENTRADA DE DADOS'!$A$136:$I$162,7,0)</f>
        <v>0</v>
      </c>
      <c r="D11" s="849">
        <f>'ENTRADA DE DADOS'!$H$166</f>
        <v>0.03</v>
      </c>
      <c r="E11" s="852" t="s">
        <v>302</v>
      </c>
    </row>
    <row r="12" spans="1:5" ht="15.75" hidden="1" thickBot="1" x14ac:dyDescent="0.3">
      <c r="A12" s="792" t="s">
        <v>300</v>
      </c>
      <c r="B12" s="836" t="str">
        <f>CONCATENATE("Submódulo 2.3 - ",'ENTRADA DE DADOS'!H$134)</f>
        <v>Submódulo 2.3 - CLÁUSULA NONA - ASSIDUIDADE</v>
      </c>
      <c r="C12" s="837">
        <f>VLOOKUP(A4,'ENTRADA DE DADOS'!$A$136:$I$162,8,0)</f>
        <v>0</v>
      </c>
      <c r="D12" s="848">
        <f>'ENTRADA DE DADOS'!$H$170</f>
        <v>0.05</v>
      </c>
      <c r="E12" s="851" t="s">
        <v>303</v>
      </c>
    </row>
    <row r="13" spans="1:5" ht="15.75" hidden="1" thickBot="1" x14ac:dyDescent="0.3">
      <c r="A13" s="838" t="s">
        <v>300</v>
      </c>
      <c r="B13" s="839" t="str">
        <f>CONCATENATE("Submódulo 2.3 - ",'ENTRADA DE DADOS'!I$134)</f>
        <v>Submódulo 2.3 - CLÁUSULA DÉCIMA SEGUNDA - CONVÊNIO MÉDICO
DESCONTO EMPREGADO 10%</v>
      </c>
      <c r="C13" s="840">
        <f>VLOOKUP(A4,'ENTRADA DE DADOS'!$A$136:$I$162,9,0)</f>
        <v>0</v>
      </c>
      <c r="D13" s="849">
        <f>'ENTRADA DE DADOS'!$H$168</f>
        <v>1.6500000000000001E-2</v>
      </c>
      <c r="E13" s="852" t="s">
        <v>304</v>
      </c>
    </row>
    <row r="14" spans="1:5" ht="15.75" hidden="1" thickBot="1" x14ac:dyDescent="0.3">
      <c r="A14" s="792" t="s">
        <v>300</v>
      </c>
      <c r="B14" s="836" t="str">
        <f>CONCATENATE("Submódulo 2.3 - ",'ENTRADA DE DADOS'!$J$130)</f>
        <v xml:space="preserve">Submódulo 2.3 - </v>
      </c>
      <c r="C14" s="837">
        <f>'ENTRADA DE DADOS'!$K$130</f>
        <v>0</v>
      </c>
      <c r="D14" s="848">
        <f>'ENTRADA DE DADOS'!$H$169</f>
        <v>7.5999999999999998E-2</v>
      </c>
      <c r="E14" s="851" t="s">
        <v>305</v>
      </c>
    </row>
    <row r="15" spans="1:5" ht="15.75" hidden="1" thickBot="1" x14ac:dyDescent="0.3">
      <c r="A15" s="838"/>
      <c r="B15" s="839" t="s">
        <v>306</v>
      </c>
      <c r="C15" s="840">
        <f>UNIFORMES!$F$58</f>
        <v>68.137500000000003</v>
      </c>
      <c r="D15" s="849">
        <v>9.2499999999999999E-2</v>
      </c>
      <c r="E15" s="852" t="s">
        <v>307</v>
      </c>
    </row>
    <row r="16" spans="1:5" ht="15.75" hidden="1" customHeight="1" thickBot="1" x14ac:dyDescent="0.3">
      <c r="A16" s="1123" t="s">
        <v>308</v>
      </c>
      <c r="B16" s="1123"/>
      <c r="C16" s="856">
        <f>IF('ENTRADA DE DADOS'!D5="",0,IF('ENTRADA DE DADOS'!D5="Prestação de serviços de  limpeza, controle de pragas e jardinagem",0,SUM(C6:C15)))</f>
        <v>229.83749999999998</v>
      </c>
      <c r="D16" s="850">
        <f>1-((SUM(D12:D14))/1)</f>
        <v>0.85749999999999993</v>
      </c>
      <c r="E16" s="853" t="s">
        <v>309</v>
      </c>
    </row>
    <row r="17" spans="1:5" ht="15.75" hidden="1" thickBot="1" x14ac:dyDescent="0.3">
      <c r="A17" s="857" t="s">
        <v>310</v>
      </c>
      <c r="B17" s="836" t="str">
        <f>CONCATENATE("Módulo 6 - Custos Indiretos - CALCULADO ",D10*100,"%")</f>
        <v>Módulo 6 - Custos Indiretos - CALCULADO 6,46%</v>
      </c>
      <c r="C17" s="837">
        <f>C16*D10</f>
        <v>14.847502499999999</v>
      </c>
      <c r="D17" s="854" t="s">
        <v>311</v>
      </c>
      <c r="E17" s="855">
        <f>E8/D16</f>
        <v>293.90734994169094</v>
      </c>
    </row>
    <row r="18" spans="1:5" ht="15.75" hidden="1" thickBot="1" x14ac:dyDescent="0.3">
      <c r="A18" s="858" t="s">
        <v>310</v>
      </c>
      <c r="B18" s="839" t="str">
        <f>CONCATENATE("Módulo 6 - Lucro - média elaborada pela CGU ",D11*100,"%")</f>
        <v>Módulo 6 - Lucro - média elaborada pela CGU 3%</v>
      </c>
      <c r="C18" s="840">
        <f>E7*D11</f>
        <v>7.3405500749999986</v>
      </c>
    </row>
    <row r="19" spans="1:5" ht="15.75" hidden="1" thickBot="1" x14ac:dyDescent="0.3">
      <c r="A19" s="1129" t="s">
        <v>312</v>
      </c>
      <c r="B19" s="1129"/>
      <c r="C19" s="859">
        <f>SUM(C17:C18)</f>
        <v>22.188052574999997</v>
      </c>
    </row>
    <row r="20" spans="1:5" ht="15.75" hidden="1" thickBot="1" x14ac:dyDescent="0.3">
      <c r="A20" s="857" t="s">
        <v>310</v>
      </c>
      <c r="B20" s="836" t="s">
        <v>313</v>
      </c>
      <c r="C20" s="837">
        <f>E17*D12</f>
        <v>14.695367497084547</v>
      </c>
    </row>
    <row r="21" spans="1:5" ht="15.75" hidden="1" thickBot="1" x14ac:dyDescent="0.3">
      <c r="A21" s="858" t="s">
        <v>310</v>
      </c>
      <c r="B21" s="839" t="s">
        <v>314</v>
      </c>
      <c r="C21" s="840">
        <f>E17*D13</f>
        <v>4.8494712740379011</v>
      </c>
    </row>
    <row r="22" spans="1:5" ht="15.75" hidden="1" thickBot="1" x14ac:dyDescent="0.3">
      <c r="A22" s="857" t="s">
        <v>310</v>
      </c>
      <c r="B22" s="836" t="s">
        <v>315</v>
      </c>
      <c r="C22" s="837">
        <f>E17*D14</f>
        <v>22.336958595568511</v>
      </c>
    </row>
    <row r="23" spans="1:5" ht="15.75" hidden="1" thickBot="1" x14ac:dyDescent="0.3">
      <c r="A23" s="1129" t="s">
        <v>316</v>
      </c>
      <c r="B23" s="1129" t="s">
        <v>316</v>
      </c>
      <c r="C23" s="860">
        <f>SUM(C20:C22)</f>
        <v>41.881797366690961</v>
      </c>
    </row>
    <row r="24" spans="1:5" ht="15.75" hidden="1" customHeight="1" thickBot="1" x14ac:dyDescent="0.3">
      <c r="A24" s="1085" t="s">
        <v>317</v>
      </c>
      <c r="B24" s="1085"/>
      <c r="C24" s="856">
        <f>IF(C6=0,0,ROUND(E8+C23,2))</f>
        <v>0</v>
      </c>
      <c r="D24" s="893" t="s">
        <v>318</v>
      </c>
      <c r="E24" s="842">
        <f>(((C16+C17+C18)/(1-(D12+D15)))*D12)</f>
        <v>14.695367497084547</v>
      </c>
    </row>
    <row r="25" spans="1:5" ht="15.75" hidden="1" customHeight="1" thickBot="1" x14ac:dyDescent="0.3">
      <c r="A25" s="1086" t="s">
        <v>319</v>
      </c>
      <c r="B25" s="1086"/>
      <c r="C25" s="892">
        <f>IFERROR(ROUND(C24/C6,2),0)</f>
        <v>0</v>
      </c>
      <c r="D25" s="894" t="s">
        <v>304</v>
      </c>
      <c r="E25" s="895">
        <f>(((C16+C17+C18)/(1-(D12+D15)))*D13)</f>
        <v>4.8494712740379011</v>
      </c>
    </row>
    <row r="26" spans="1:5" ht="15.75" hidden="1" thickBot="1" x14ac:dyDescent="0.3">
      <c r="D26" s="893" t="s">
        <v>305</v>
      </c>
      <c r="E26" s="842">
        <f>(((C16+C17+C18)/(1-(D12+D15)))*D14)</f>
        <v>22.336958595568511</v>
      </c>
    </row>
    <row r="27" spans="1:5" hidden="1" x14ac:dyDescent="0.25">
      <c r="A27" s="1119" t="s">
        <v>320</v>
      </c>
      <c r="B27" s="1119"/>
      <c r="C27" s="896">
        <f>'ENCAR. TRAB.'!$C$55</f>
        <v>0.72589999999999999</v>
      </c>
      <c r="E27" s="897">
        <f>SUM(E24:E26)</f>
        <v>41.881797366690961</v>
      </c>
    </row>
    <row r="28" spans="1:5" hidden="1" x14ac:dyDescent="0.25">
      <c r="A28" s="1100"/>
      <c r="B28" s="1100"/>
      <c r="C28" s="1100"/>
      <c r="D28" s="1100"/>
      <c r="E28" s="1100"/>
    </row>
    <row r="29" spans="1:5" ht="15.75" hidden="1" customHeight="1" x14ac:dyDescent="0.25">
      <c r="A29" s="1120" t="str">
        <f>$A$3</f>
        <v>QUADRO - RESUMO DO CUSTO POR CATEGORIA TRABALHISTA - POSTOS DE APOIO ADMNISTRATIVO - ESTADO DO Tocantins</v>
      </c>
      <c r="B29" s="1120"/>
      <c r="C29" s="1120"/>
      <c r="D29" s="1121"/>
      <c r="E29" s="1121"/>
    </row>
    <row r="30" spans="1:5" ht="15.75" hidden="1" customHeight="1" thickBot="1" x14ac:dyDescent="0.3">
      <c r="A30" s="1087" t="str">
        <f>B432</f>
        <v>Ascensorista - Integral - 180 horas</v>
      </c>
      <c r="B30" s="1088"/>
      <c r="C30" s="1089"/>
    </row>
    <row r="31" spans="1:5" ht="15.75" hidden="1" customHeight="1" thickBot="1" x14ac:dyDescent="0.3">
      <c r="A31" s="1106" t="s">
        <v>290</v>
      </c>
      <c r="B31" s="1107"/>
      <c r="C31" s="51" t="s">
        <v>291</v>
      </c>
    </row>
    <row r="32" spans="1:5" ht="15.75" hidden="1" thickBot="1" x14ac:dyDescent="0.3">
      <c r="A32" s="30" t="s">
        <v>292</v>
      </c>
      <c r="B32" s="34" t="str">
        <f>CONCATENATE("Módulo 1 - Composição da Remuneração - ",A30)</f>
        <v>Módulo 1 - Composição da Remuneração - Ascensorista - Integral - 180 horas</v>
      </c>
      <c r="C32" s="35">
        <f>VLOOKUP(A30,'ENTRADA DE DADOS'!$A$80:$L$109,12,0)</f>
        <v>0</v>
      </c>
      <c r="D32" s="841" t="s">
        <v>293</v>
      </c>
      <c r="E32" s="842">
        <f>C42</f>
        <v>229.83749999999998</v>
      </c>
    </row>
    <row r="33" spans="1:5" ht="15.75" hidden="1" thickBot="1" x14ac:dyDescent="0.3">
      <c r="A33" s="31" t="s">
        <v>294</v>
      </c>
      <c r="B33" s="26" t="s">
        <v>295</v>
      </c>
      <c r="C33" s="36">
        <f>C32*C52</f>
        <v>0</v>
      </c>
      <c r="D33" s="843" t="s">
        <v>296</v>
      </c>
      <c r="E33" s="844">
        <f>E32+C43</f>
        <v>244.68500249999997</v>
      </c>
    </row>
    <row r="34" spans="1:5" ht="15.75" hidden="1" thickBot="1" x14ac:dyDescent="0.3">
      <c r="A34" s="31" t="s">
        <v>297</v>
      </c>
      <c r="B34" s="26" t="s">
        <v>298</v>
      </c>
      <c r="C34" s="36">
        <f>VLOOKUP(A30,'ENTRADA DE DADOS'!$A$136:$L$162,10,0)</f>
        <v>161.69999999999999</v>
      </c>
      <c r="D34" s="845" t="s">
        <v>299</v>
      </c>
      <c r="E34" s="846">
        <f>C42+C43+C44</f>
        <v>252.02555257499998</v>
      </c>
    </row>
    <row r="35" spans="1:5" hidden="1" x14ac:dyDescent="0.25">
      <c r="A35" s="31" t="s">
        <v>300</v>
      </c>
      <c r="B35" s="720" t="str">
        <f>CONCATENATE("Submódulo 2.3 - ",'ENTRADA DE DADOS'!C$134)</f>
        <v>Submódulo 2.3 - VR</v>
      </c>
      <c r="C35" s="721">
        <f>VLOOKUP(A30,'ENTRADA DE DADOS'!$A$136:$I$162,3,0)</f>
        <v>0</v>
      </c>
    </row>
    <row r="36" spans="1:5" hidden="1" x14ac:dyDescent="0.25">
      <c r="A36" s="31" t="s">
        <v>300</v>
      </c>
      <c r="B36" s="720" t="str">
        <f>CONCATENATE("Submódulo 2.3 - ",'ENTRADA DE DADOS'!E$134)</f>
        <v>Submódulo 2.3 - CLÁUSULA DÉCIMA QUINTA -   AMPARO SOCIAL</v>
      </c>
      <c r="C36" s="721">
        <f>VLOOKUP(A30,'ENTRADA DE DADOS'!$A$136:$I$162,5,0)</f>
        <v>0</v>
      </c>
    </row>
    <row r="37" spans="1:5" hidden="1" x14ac:dyDescent="0.25">
      <c r="A37" s="31" t="s">
        <v>300</v>
      </c>
      <c r="B37" s="720" t="str">
        <f>CONCATENATE("Submódulo 2.3 - ",'ENTRADA DE DADOS'!G$134)</f>
        <v>Submódulo 2.3 - CLÁUSULA DÉCIMA TERCEIRA - SEGURO DE VIDA</v>
      </c>
      <c r="C37" s="721">
        <f>VLOOKUP(A30,'ENTRADA DE DADOS'!$A$136:$I$162,7,0)</f>
        <v>0</v>
      </c>
    </row>
    <row r="38" spans="1:5" hidden="1" x14ac:dyDescent="0.25">
      <c r="A38" s="31" t="s">
        <v>300</v>
      </c>
      <c r="B38" s="720" t="str">
        <f>CONCATENATE("Submódulo 2.3 - ",'ENTRADA DE DADOS'!H$134)</f>
        <v>Submódulo 2.3 - CLÁUSULA NONA - ASSIDUIDADE</v>
      </c>
      <c r="C38" s="721">
        <f>VLOOKUP(A30,'ENTRADA DE DADOS'!$A$136:$I$162,8,0)</f>
        <v>0</v>
      </c>
    </row>
    <row r="39" spans="1:5" hidden="1" x14ac:dyDescent="0.25">
      <c r="A39" s="31" t="s">
        <v>300</v>
      </c>
      <c r="B39" s="720" t="str">
        <f>CONCATENATE("Submódulo 2.3 - ",'ENTRADA DE DADOS'!I$134)</f>
        <v>Submódulo 2.3 - CLÁUSULA DÉCIMA SEGUNDA - CONVÊNIO MÉDICO
DESCONTO EMPREGADO 10%</v>
      </c>
      <c r="C39" s="721">
        <f>VLOOKUP(A30,'ENTRADA DE DADOS'!$A$136:$I$162,9,0)</f>
        <v>0</v>
      </c>
    </row>
    <row r="40" spans="1:5" ht="15.75" hidden="1" thickBot="1" x14ac:dyDescent="0.3">
      <c r="A40" s="31" t="s">
        <v>300</v>
      </c>
      <c r="B40" s="720" t="str">
        <f>CONCATENATE("Submódulo 2.3 - ",'ENTRADA DE DADOS'!$J$130)</f>
        <v xml:space="preserve">Submódulo 2.3 - </v>
      </c>
      <c r="C40" s="721">
        <f>'ENTRADA DE DADOS'!$K$130</f>
        <v>0</v>
      </c>
    </row>
    <row r="41" spans="1:5" ht="15.75" hidden="1" thickBot="1" x14ac:dyDescent="0.3">
      <c r="A41" s="52"/>
      <c r="B41" s="54" t="s">
        <v>306</v>
      </c>
      <c r="C41" s="53">
        <f>UNIFORMES!$F$58</f>
        <v>68.137500000000003</v>
      </c>
      <c r="D41" s="64">
        <f>'ENTRADA DE DADOS'!$H$165</f>
        <v>6.4600000000000005E-2</v>
      </c>
      <c r="E41" s="50" t="s">
        <v>301</v>
      </c>
    </row>
    <row r="42" spans="1:5" ht="15.75" hidden="1" customHeight="1" thickBot="1" x14ac:dyDescent="0.3">
      <c r="A42" s="1096" t="s">
        <v>308</v>
      </c>
      <c r="B42" s="1097"/>
      <c r="C42" s="37">
        <f>IF('ENTRADA DE DADOS'!D5="",0,IF('ENTRADA DE DADOS'!D5="Prestação de serviços de  limpeza, controle de pragas e jardinagem",0,SUM(C32:C41)))</f>
        <v>229.83749999999998</v>
      </c>
      <c r="D42" s="64">
        <f>'ENTRADA DE DADOS'!$H$166</f>
        <v>0.03</v>
      </c>
      <c r="E42" s="50" t="s">
        <v>302</v>
      </c>
    </row>
    <row r="43" spans="1:5" hidden="1" x14ac:dyDescent="0.25">
      <c r="A43" s="25" t="s">
        <v>310</v>
      </c>
      <c r="B43" s="40" t="str">
        <f>CONCATENATE("Módulo 6 - Custos Indiretos - CALCULADO ",D41*100,"%")</f>
        <v>Módulo 6 - Custos Indiretos - CALCULADO 6,46%</v>
      </c>
      <c r="C43" s="41">
        <f>C42*D41</f>
        <v>14.847502499999999</v>
      </c>
      <c r="D43" s="64">
        <f>'ENTRADA DE DADOS'!$H$170</f>
        <v>0.05</v>
      </c>
      <c r="E43" s="50" t="s">
        <v>303</v>
      </c>
    </row>
    <row r="44" spans="1:5" hidden="1" x14ac:dyDescent="0.25">
      <c r="A44" s="19" t="s">
        <v>310</v>
      </c>
      <c r="B44" s="26" t="str">
        <f>CONCATENATE("Módulo 6 - Lucro - média elaborada pela CGU ",D42*100,"%")</f>
        <v>Módulo 6 - Lucro - média elaborada pela CGU 3%</v>
      </c>
      <c r="C44" s="44">
        <f>E33*D42</f>
        <v>7.3405500749999986</v>
      </c>
      <c r="D44" s="64">
        <f>'ENTRADA DE DADOS'!$H$168</f>
        <v>1.6500000000000001E-2</v>
      </c>
      <c r="E44" s="50" t="s">
        <v>304</v>
      </c>
    </row>
    <row r="45" spans="1:5" hidden="1" x14ac:dyDescent="0.25">
      <c r="A45" s="19" t="s">
        <v>310</v>
      </c>
      <c r="B45" s="274" t="s">
        <v>313</v>
      </c>
      <c r="C45" s="231">
        <f>E48*D43</f>
        <v>14.695367497084547</v>
      </c>
      <c r="D45" s="64">
        <f>'ENTRADA DE DADOS'!$H$169</f>
        <v>7.5999999999999998E-2</v>
      </c>
      <c r="E45" s="50" t="s">
        <v>305</v>
      </c>
    </row>
    <row r="46" spans="1:5" ht="15.75" hidden="1" thickBot="1" x14ac:dyDescent="0.3">
      <c r="A46" s="19" t="s">
        <v>310</v>
      </c>
      <c r="B46" s="274" t="s">
        <v>314</v>
      </c>
      <c r="C46" s="231">
        <f>E48*D44</f>
        <v>4.8494712740379011</v>
      </c>
      <c r="D46" s="64">
        <v>9.2499999999999999E-2</v>
      </c>
      <c r="E46" s="50" t="s">
        <v>307</v>
      </c>
    </row>
    <row r="47" spans="1:5" hidden="1" x14ac:dyDescent="0.25">
      <c r="A47" s="20" t="s">
        <v>310</v>
      </c>
      <c r="B47" s="274" t="s">
        <v>315</v>
      </c>
      <c r="C47" s="231">
        <f>E48*D45</f>
        <v>22.336958595568511</v>
      </c>
      <c r="D47" s="705">
        <f>1-((SUM(D43:D45))/1)</f>
        <v>0.85749999999999993</v>
      </c>
      <c r="E47" s="706" t="s">
        <v>309</v>
      </c>
    </row>
    <row r="48" spans="1:5" ht="15.75" hidden="1" customHeight="1" thickBot="1" x14ac:dyDescent="0.3">
      <c r="A48" s="1090" t="s">
        <v>316</v>
      </c>
      <c r="B48" s="1091"/>
      <c r="C48" s="247">
        <f>SUM(C45:C47)</f>
        <v>41.881797366690961</v>
      </c>
      <c r="D48" s="707" t="s">
        <v>311</v>
      </c>
      <c r="E48" s="708">
        <f>E34/D47</f>
        <v>293.90734994169094</v>
      </c>
    </row>
    <row r="49" spans="1:5" ht="15.75" hidden="1" customHeight="1" thickBot="1" x14ac:dyDescent="0.3">
      <c r="A49" s="1092" t="s">
        <v>317</v>
      </c>
      <c r="B49" s="1093"/>
      <c r="C49" s="377">
        <f>IF(C32=0,0,ROUND(E34+C48,2))</f>
        <v>0</v>
      </c>
      <c r="D49" s="77" t="s">
        <v>318</v>
      </c>
      <c r="E49" s="80">
        <f>(((C42+C43+C44)/(1-(D43+D46)))*D43)</f>
        <v>14.695367497084547</v>
      </c>
    </row>
    <row r="50" spans="1:5" ht="15.75" hidden="1" customHeight="1" thickBot="1" x14ac:dyDescent="0.3">
      <c r="A50" s="1094" t="s">
        <v>319</v>
      </c>
      <c r="B50" s="1095"/>
      <c r="C50" s="48">
        <f>IFERROR(ROUND(C49/C32,2),0)</f>
        <v>0</v>
      </c>
      <c r="D50" s="78" t="s">
        <v>304</v>
      </c>
      <c r="E50" s="81">
        <f>(((C42+C43+C44)/(1-(D43+D46)))*D44)</f>
        <v>4.8494712740379011</v>
      </c>
    </row>
    <row r="51" spans="1:5" ht="15.75" hidden="1" thickBot="1" x14ac:dyDescent="0.3">
      <c r="D51" s="79" t="s">
        <v>305</v>
      </c>
      <c r="E51" s="82">
        <f>(((C42+C43+C44)/(1-(D43+D46)))*D45)</f>
        <v>22.336958595568511</v>
      </c>
    </row>
    <row r="52" spans="1:5" ht="15.75" hidden="1" thickBot="1" x14ac:dyDescent="0.3">
      <c r="A52" s="1098" t="s">
        <v>320</v>
      </c>
      <c r="B52" s="1099"/>
      <c r="C52" s="55">
        <f>'ENCAR. TRAB.'!$C$55</f>
        <v>0.72589999999999999</v>
      </c>
      <c r="E52" s="245">
        <f>SUM(E49:E51)</f>
        <v>41.881797366690961</v>
      </c>
    </row>
    <row r="53" spans="1:5" ht="15.75" thickBot="1" x14ac:dyDescent="0.3">
      <c r="A53" s="1108"/>
      <c r="B53" s="1109"/>
      <c r="C53" s="1109"/>
      <c r="D53" s="1109"/>
      <c r="E53" s="1110"/>
    </row>
    <row r="54" spans="1:5" ht="15.75" thickBot="1" x14ac:dyDescent="0.3">
      <c r="A54" s="1103" t="str">
        <f>$A$3</f>
        <v>QUADRO - RESUMO DO CUSTO POR CATEGORIA TRABALHISTA - POSTOS DE APOIO ADMNISTRATIVO - ESTADO DO Tocantins</v>
      </c>
      <c r="B54" s="1104"/>
      <c r="C54" s="1104"/>
      <c r="D54" s="1104"/>
      <c r="E54" s="1105"/>
    </row>
    <row r="55" spans="1:5" ht="15.75" thickBot="1" x14ac:dyDescent="0.3">
      <c r="A55" s="33"/>
      <c r="B55" s="1101" t="str">
        <f>B433</f>
        <v>Carregador - 220 horas</v>
      </c>
      <c r="C55" s="1102"/>
    </row>
    <row r="56" spans="1:5" ht="15.75" thickBot="1" x14ac:dyDescent="0.3">
      <c r="A56" s="1124" t="str">
        <f>$A$5</f>
        <v>Mão de obra vinculada à execução contratual (valor por posto de trabalho)</v>
      </c>
      <c r="B56" s="1125"/>
      <c r="C56" s="51" t="s">
        <v>291</v>
      </c>
    </row>
    <row r="57" spans="1:5" x14ac:dyDescent="0.25">
      <c r="A57" s="30" t="str">
        <f>$A$6</f>
        <v>A</v>
      </c>
      <c r="B57" s="34" t="str">
        <f>CONCATENATE("Módulo 1 - Composição da Remuneração - ",B55)</f>
        <v>Módulo 1 - Composição da Remuneração - Carregador - 220 horas</v>
      </c>
      <c r="C57" s="35">
        <f>VLOOKUP(B55,'ENTRADA DE DADOS'!$A$80:$L$108,12,0)</f>
        <v>2073.21</v>
      </c>
      <c r="D57" s="38" t="s">
        <v>293</v>
      </c>
      <c r="E57" s="39">
        <f>C67</f>
        <v>4251.2498056666673</v>
      </c>
    </row>
    <row r="58" spans="1:5" x14ac:dyDescent="0.25">
      <c r="A58" s="31" t="str">
        <f>$A$7</f>
        <v>B</v>
      </c>
      <c r="B58" s="26" t="str">
        <f>B7</f>
        <v xml:space="preserve">Módulo 2, 3 e 4 - Encargos Trabalhistas da Legislação/estimativas </v>
      </c>
      <c r="C58" s="36">
        <f>C57*C77</f>
        <v>1504.943139</v>
      </c>
      <c r="D58" s="42" t="s">
        <v>296</v>
      </c>
      <c r="E58" s="43">
        <f>E57+C68</f>
        <v>4525.8805431127339</v>
      </c>
    </row>
    <row r="59" spans="1:5" ht="15.75" thickBot="1" x14ac:dyDescent="0.3">
      <c r="A59" s="31" t="str">
        <f t="shared" ref="A59:A65" si="0">A8</f>
        <v>C</v>
      </c>
      <c r="B59" s="26" t="str">
        <f>B8</f>
        <v>Submódulo 2.3 Auxílio Transporte</v>
      </c>
      <c r="C59" s="36">
        <f>VLOOKUP(B55,'ENTRADA DE DADOS'!$A$136:$L$161,10,0)</f>
        <v>37.309999999999988</v>
      </c>
      <c r="D59" s="45" t="s">
        <v>299</v>
      </c>
      <c r="E59" s="46">
        <f>C67+C68+C69</f>
        <v>4661.6569594061157</v>
      </c>
    </row>
    <row r="60" spans="1:5" x14ac:dyDescent="0.25">
      <c r="A60" s="31" t="str">
        <f t="shared" si="0"/>
        <v>D</v>
      </c>
      <c r="B60" s="720" t="str">
        <f>CONCATENATE("Submódulo 2.3 - ",'ENTRADA DE DADOS'!C$134)</f>
        <v>Submódulo 2.3 - VR</v>
      </c>
      <c r="C60" s="721">
        <f>VLOOKUP(B55,'ENTRADA DE DADOS'!$A$136:$I$162,3,0)</f>
        <v>0</v>
      </c>
    </row>
    <row r="61" spans="1:5" x14ac:dyDescent="0.25">
      <c r="A61" s="31" t="str">
        <f t="shared" si="0"/>
        <v>D</v>
      </c>
      <c r="B61" s="720" t="str">
        <f>CONCATENATE("Submódulo 2.3 - ",'ENTRADA DE DADOS'!E$134)</f>
        <v>Submódulo 2.3 - CLÁUSULA DÉCIMA QUINTA -   AMPARO SOCIAL</v>
      </c>
      <c r="C61" s="721">
        <f>VLOOKUP(B55,'ENTRADA DE DADOS'!$A$136:$I$162,5,0)</f>
        <v>21.88</v>
      </c>
    </row>
    <row r="62" spans="1:5" x14ac:dyDescent="0.25">
      <c r="A62" s="31" t="str">
        <f t="shared" si="0"/>
        <v>D</v>
      </c>
      <c r="B62" s="720" t="str">
        <f>CONCATENATE("Submódulo 2.3 - ",'ENTRADA DE DADOS'!G$134)</f>
        <v>Submódulo 2.3 - CLÁUSULA DÉCIMA TERCEIRA - SEGURO DE VIDA</v>
      </c>
      <c r="C62" s="721">
        <f>VLOOKUP(B55,'ENTRADA DE DADOS'!$A$136:$I$162,7,0)</f>
        <v>4.88</v>
      </c>
    </row>
    <row r="63" spans="1:5" x14ac:dyDescent="0.25">
      <c r="A63" s="31" t="str">
        <f t="shared" si="0"/>
        <v>D</v>
      </c>
      <c r="B63" s="720" t="str">
        <f>CONCATENATE("Submódulo 2.3 - ",'ENTRADA DE DADOS'!H$134)</f>
        <v>Submódulo 2.3 - CLÁUSULA NONA - ASSIDUIDADE</v>
      </c>
      <c r="C63" s="721">
        <f>VLOOKUP(B55,'ENTRADA DE DADOS'!$A$136:$I$162,8,0)</f>
        <v>0</v>
      </c>
    </row>
    <row r="64" spans="1:5" ht="30" x14ac:dyDescent="0.25">
      <c r="A64" s="31" t="str">
        <f t="shared" si="0"/>
        <v>D</v>
      </c>
      <c r="B64" s="720" t="str">
        <f>CONCATENATE("Submódulo 2.3 - ",'ENTRADA DE DADOS'!I$134)</f>
        <v>Submódulo 2.3 - CLÁUSULA DÉCIMA SEGUNDA - CONVÊNIO MÉDICO
DESCONTO EMPREGADO 10%</v>
      </c>
      <c r="C64" s="721">
        <f>VLOOKUP(B55,'ENTRADA DE DADOS'!$A$136:$I$162,9,0)</f>
        <v>0</v>
      </c>
    </row>
    <row r="65" spans="1:5" ht="15.75" thickBot="1" x14ac:dyDescent="0.3">
      <c r="A65" s="31" t="str">
        <f t="shared" si="0"/>
        <v>D</v>
      </c>
      <c r="B65" s="720" t="str">
        <f>CONCATENATE("Submódulo 2.3 - ",'ENTRADA DE DADOS'!F$134)</f>
        <v>Submódulo 2.3 - CLÁUSULA DÉCIMA PRIMEIRA - AUXÍLIO ALIMENTAÇÃO</v>
      </c>
      <c r="C65" s="721">
        <f>'ENTRADA DE DADOS'!$F$142</f>
        <v>553.41</v>
      </c>
    </row>
    <row r="66" spans="1:5" ht="15.75" thickBot="1" x14ac:dyDescent="0.3">
      <c r="A66" s="52"/>
      <c r="B66" s="54" t="s">
        <v>306</v>
      </c>
      <c r="C66" s="53">
        <f>UNIFORMES!$F$11+UNIFORMES!$F$18</f>
        <v>55.616666666666667</v>
      </c>
      <c r="D66" s="64">
        <f>'ENTRADA DE DADOS'!$H$165</f>
        <v>6.4600000000000005E-2</v>
      </c>
      <c r="E66" s="50" t="s">
        <v>301</v>
      </c>
    </row>
    <row r="67" spans="1:5" ht="15.75" thickBot="1" x14ac:dyDescent="0.3">
      <c r="A67" s="1111" t="s">
        <v>308</v>
      </c>
      <c r="B67" s="1111"/>
      <c r="C67" s="37">
        <f>IF('ENTRADA DE DADOS'!D5="",0,IF('ENTRADA DE DADOS'!D5="Prestação de serviços de  limpeza, controle de pragas e jardinagem",0,SUM(C57:C66)))</f>
        <v>4251.2498056666673</v>
      </c>
      <c r="D67" s="64">
        <f>'ENTRADA DE DADOS'!$H$166</f>
        <v>0.03</v>
      </c>
      <c r="E67" s="50" t="s">
        <v>302</v>
      </c>
    </row>
    <row r="68" spans="1:5" x14ac:dyDescent="0.25">
      <c r="A68" s="25" t="s">
        <v>310</v>
      </c>
      <c r="B68" s="40" t="str">
        <f>$B$17</f>
        <v>Módulo 6 - Custos Indiretos - CALCULADO 6,46%</v>
      </c>
      <c r="C68" s="41">
        <f>C67*D66</f>
        <v>274.63073744606675</v>
      </c>
      <c r="D68" s="64">
        <f>'ENTRADA DE DADOS'!$H$170</f>
        <v>0.05</v>
      </c>
      <c r="E68" s="50" t="s">
        <v>303</v>
      </c>
    </row>
    <row r="69" spans="1:5" x14ac:dyDescent="0.25">
      <c r="A69" s="19" t="s">
        <v>310</v>
      </c>
      <c r="B69" s="26" t="str">
        <f>CONCATENATE("Módulo 6 - Lucro - média elaborada pela CGU ",D67*100,"%")</f>
        <v>Módulo 6 - Lucro - média elaborada pela CGU 3%</v>
      </c>
      <c r="C69" s="44">
        <f>E58*D67</f>
        <v>135.776416293382</v>
      </c>
      <c r="D69" s="64">
        <f>'ENTRADA DE DADOS'!$H$168</f>
        <v>1.6500000000000001E-2</v>
      </c>
      <c r="E69" s="50" t="s">
        <v>304</v>
      </c>
    </row>
    <row r="70" spans="1:5" x14ac:dyDescent="0.25">
      <c r="A70" s="19" t="s">
        <v>310</v>
      </c>
      <c r="B70" s="274" t="s">
        <v>313</v>
      </c>
      <c r="C70" s="231">
        <f>E73*D68</f>
        <v>271.81673232688723</v>
      </c>
      <c r="D70" s="64">
        <f>'ENTRADA DE DADOS'!$H$169</f>
        <v>7.5999999999999998E-2</v>
      </c>
      <c r="E70" s="50" t="s">
        <v>305</v>
      </c>
    </row>
    <row r="71" spans="1:5" ht="15.75" thickBot="1" x14ac:dyDescent="0.3">
      <c r="A71" s="19" t="s">
        <v>310</v>
      </c>
      <c r="B71" s="274" t="s">
        <v>314</v>
      </c>
      <c r="C71" s="231">
        <f>E73*D69</f>
        <v>89.699521667872787</v>
      </c>
      <c r="D71" s="64">
        <f>D70+D69</f>
        <v>9.2499999999999999E-2</v>
      </c>
      <c r="E71" s="50" t="s">
        <v>307</v>
      </c>
    </row>
    <row r="72" spans="1:5" x14ac:dyDescent="0.25">
      <c r="A72" s="20" t="s">
        <v>310</v>
      </c>
      <c r="B72" s="274" t="s">
        <v>315</v>
      </c>
      <c r="C72" s="231">
        <f>E73*D70</f>
        <v>413.1614331368686</v>
      </c>
      <c r="D72" s="705">
        <f>1-((SUM(D68:D70))/1)</f>
        <v>0.85749999999999993</v>
      </c>
      <c r="E72" s="706" t="s">
        <v>309</v>
      </c>
    </row>
    <row r="73" spans="1:5" ht="15.75" thickBot="1" x14ac:dyDescent="0.3">
      <c r="A73" s="17"/>
      <c r="B73" s="246" t="s">
        <v>316</v>
      </c>
      <c r="C73" s="247">
        <f>SUM(C70:C72)</f>
        <v>774.67768713162855</v>
      </c>
      <c r="D73" s="707" t="s">
        <v>311</v>
      </c>
      <c r="E73" s="708">
        <f>E59/D72</f>
        <v>5436.3346465377444</v>
      </c>
    </row>
    <row r="74" spans="1:5" ht="30.75" thickBot="1" x14ac:dyDescent="0.3">
      <c r="A74" s="29"/>
      <c r="B74" s="57" t="s">
        <v>317</v>
      </c>
      <c r="C74" s="377">
        <f>IF(C57=0,0,ROUND(E59+C73,2))</f>
        <v>5436.33</v>
      </c>
      <c r="D74" s="77" t="s">
        <v>318</v>
      </c>
      <c r="E74" s="80">
        <f>(((C67+C68+C69)/(1-(D68+D71)))*D68)</f>
        <v>271.81673232688723</v>
      </c>
    </row>
    <row r="75" spans="1:5" ht="30.75" thickBot="1" x14ac:dyDescent="0.3">
      <c r="A75" s="28"/>
      <c r="B75" s="47" t="s">
        <v>319</v>
      </c>
      <c r="C75" s="48">
        <f>IFERROR(ROUND(C74/C57,2),0)</f>
        <v>2.62</v>
      </c>
      <c r="D75" s="78" t="s">
        <v>304</v>
      </c>
      <c r="E75" s="81">
        <f>(((C67+C68+C69)/(1-(D68+D71)))*D69)</f>
        <v>89.699521667872787</v>
      </c>
    </row>
    <row r="76" spans="1:5" ht="15.75" thickBot="1" x14ac:dyDescent="0.3">
      <c r="D76" s="79" t="s">
        <v>305</v>
      </c>
      <c r="E76" s="82">
        <f>(((C67+C68+C69)/(1-(D68+D71)))*D70)</f>
        <v>413.1614331368686</v>
      </c>
    </row>
    <row r="77" spans="1:5" ht="15.75" thickBot="1" x14ac:dyDescent="0.3">
      <c r="A77" s="1098" t="s">
        <v>320</v>
      </c>
      <c r="B77" s="1099"/>
      <c r="C77" s="55">
        <f>'ENCAR. TRAB.'!$C$55</f>
        <v>0.72589999999999999</v>
      </c>
      <c r="E77" s="245">
        <f>SUM(E74:E76)</f>
        <v>774.67768713162855</v>
      </c>
    </row>
    <row r="78" spans="1:5" ht="15.75" thickBot="1" x14ac:dyDescent="0.3">
      <c r="A78" s="1108"/>
      <c r="B78" s="1109"/>
      <c r="C78" s="1109"/>
      <c r="D78" s="1109"/>
      <c r="E78" s="1110"/>
    </row>
    <row r="79" spans="1:5" ht="15.75" thickBot="1" x14ac:dyDescent="0.3">
      <c r="A79" s="1103" t="str">
        <f>$A$3</f>
        <v>QUADRO - RESUMO DO CUSTO POR CATEGORIA TRABALHISTA - POSTOS DE APOIO ADMNISTRATIVO - ESTADO DO Tocantins</v>
      </c>
      <c r="B79" s="1104"/>
      <c r="C79" s="1104"/>
      <c r="D79" s="1104"/>
      <c r="E79" s="1105"/>
    </row>
    <row r="80" spans="1:5" ht="15.75" thickBot="1" x14ac:dyDescent="0.3">
      <c r="A80" s="33"/>
      <c r="B80" s="1101" t="str">
        <f>B434</f>
        <v>Copeira - 220 horas</v>
      </c>
      <c r="C80" s="1102"/>
    </row>
    <row r="81" spans="1:5" ht="15.75" thickBot="1" x14ac:dyDescent="0.3">
      <c r="A81" s="1124" t="str">
        <f>$A$5</f>
        <v>Mão de obra vinculada à execução contratual (valor por posto de trabalho)</v>
      </c>
      <c r="B81" s="1125"/>
      <c r="C81" s="51" t="s">
        <v>291</v>
      </c>
    </row>
    <row r="82" spans="1:5" x14ac:dyDescent="0.25">
      <c r="A82" s="30" t="str">
        <f t="shared" ref="A82:B85" si="1">A57</f>
        <v>A</v>
      </c>
      <c r="B82" s="34" t="str">
        <f>CONCATENATE("Módulo 1 - Composição da Remuneração - ",B80)</f>
        <v>Módulo 1 - Composição da Remuneração - Copeira - 220 horas</v>
      </c>
      <c r="C82" s="35">
        <f>VLOOKUP(B80,'ENTRADA DE DADOS'!$A$80:$L$108,12,0)</f>
        <v>1381.68</v>
      </c>
      <c r="D82" s="38" t="s">
        <v>293</v>
      </c>
      <c r="E82" s="39">
        <f>C92</f>
        <v>3089.3173453333338</v>
      </c>
    </row>
    <row r="83" spans="1:5" x14ac:dyDescent="0.25">
      <c r="A83" s="31" t="str">
        <f t="shared" si="1"/>
        <v>B</v>
      </c>
      <c r="B83" s="26" t="str">
        <f t="shared" si="1"/>
        <v xml:space="preserve">Módulo 2, 3 e 4 - Encargos Trabalhistas da Legislação/estimativas </v>
      </c>
      <c r="C83" s="36">
        <f>C82*C102</f>
        <v>1002.9615120000001</v>
      </c>
      <c r="D83" s="42" t="s">
        <v>296</v>
      </c>
      <c r="E83" s="43">
        <f>E82+C93</f>
        <v>3288.8872458418673</v>
      </c>
    </row>
    <row r="84" spans="1:5" ht="15.75" thickBot="1" x14ac:dyDescent="0.3">
      <c r="A84" s="31" t="str">
        <f t="shared" si="1"/>
        <v>C</v>
      </c>
      <c r="B84" s="26" t="str">
        <f t="shared" si="1"/>
        <v>Submódulo 2.3 Auxílio Transporte</v>
      </c>
      <c r="C84" s="36">
        <f>VLOOKUP(B80,'ENTRADA DE DADOS'!$A$136:$L$161,10,0)</f>
        <v>78.799999999999983</v>
      </c>
      <c r="D84" s="45" t="s">
        <v>299</v>
      </c>
      <c r="E84" s="46">
        <f>C92+C93+C94</f>
        <v>3387.5538632171233</v>
      </c>
    </row>
    <row r="85" spans="1:5" x14ac:dyDescent="0.25">
      <c r="A85" s="31" t="str">
        <f t="shared" si="1"/>
        <v>D</v>
      </c>
      <c r="B85" s="720" t="str">
        <f>CONCATENATE("Submódulo 2.3 - ",'ENTRADA DE DADOS'!C$134)</f>
        <v>Submódulo 2.3 - VR</v>
      </c>
      <c r="C85" s="721">
        <f>VLOOKUP(B80,'ENTRADA DE DADOS'!$A$136:$I$162,3,0)</f>
        <v>0</v>
      </c>
    </row>
    <row r="86" spans="1:5" x14ac:dyDescent="0.25">
      <c r="A86" s="31" t="str">
        <f>A61</f>
        <v>D</v>
      </c>
      <c r="B86" s="720" t="str">
        <f>CONCATENATE("Submódulo 2.3 - ",'ENTRADA DE DADOS'!E$134)</f>
        <v>Submódulo 2.3 - CLÁUSULA DÉCIMA QUINTA -   AMPARO SOCIAL</v>
      </c>
      <c r="C86" s="721">
        <f>VLOOKUP(B80,'ENTRADA DE DADOS'!$A$136:$I$162,5,0)</f>
        <v>21.88</v>
      </c>
    </row>
    <row r="87" spans="1:5" x14ac:dyDescent="0.25">
      <c r="A87" s="31" t="str">
        <f>A62</f>
        <v>D</v>
      </c>
      <c r="B87" s="720" t="str">
        <f>CONCATENATE("Submódulo 2.3 - ",'ENTRADA DE DADOS'!G$134)</f>
        <v>Submódulo 2.3 - CLÁUSULA DÉCIMA TERCEIRA - SEGURO DE VIDA</v>
      </c>
      <c r="C87" s="721">
        <f>VLOOKUP(B80,'ENTRADA DE DADOS'!$A$136:$I$162,7,0)</f>
        <v>4.88</v>
      </c>
    </row>
    <row r="88" spans="1:5" x14ac:dyDescent="0.25">
      <c r="A88" s="31" t="str">
        <f>A63</f>
        <v>D</v>
      </c>
      <c r="B88" s="720" t="str">
        <f>CONCATENATE("Submódulo 2.3 - ",'ENTRADA DE DADOS'!H$134)</f>
        <v>Submódulo 2.3 - CLÁUSULA NONA - ASSIDUIDADE</v>
      </c>
      <c r="C88" s="721">
        <f>VLOOKUP(B80,'ENTRADA DE DADOS'!$A$136:$I$162,8,0)</f>
        <v>0</v>
      </c>
    </row>
    <row r="89" spans="1:5" ht="30" x14ac:dyDescent="0.25">
      <c r="A89" s="31" t="str">
        <f>A64</f>
        <v>D</v>
      </c>
      <c r="B89" s="720" t="str">
        <f>CONCATENATE("Submódulo 2.3 - ",'ENTRADA DE DADOS'!I$134)</f>
        <v>Submódulo 2.3 - CLÁUSULA DÉCIMA SEGUNDA - CONVÊNIO MÉDICO
DESCONTO EMPREGADO 10%</v>
      </c>
      <c r="C89" s="721">
        <f>VLOOKUP(B80,'ENTRADA DE DADOS'!$A$136:$I$162,9,0)</f>
        <v>0</v>
      </c>
    </row>
    <row r="90" spans="1:5" ht="15.75" thickBot="1" x14ac:dyDescent="0.3">
      <c r="A90" s="31" t="str">
        <f>A65</f>
        <v>D</v>
      </c>
      <c r="B90" s="720" t="str">
        <f>CONCATENATE("Submódulo 2.3 - ",'ENTRADA DE DADOS'!F$134)</f>
        <v>Submódulo 2.3 - CLÁUSULA DÉCIMA PRIMEIRA - AUXÍLIO ALIMENTAÇÃO</v>
      </c>
      <c r="C90" s="721">
        <f>'ENTRADA DE DADOS'!$F$142</f>
        <v>553.41</v>
      </c>
    </row>
    <row r="91" spans="1:5" ht="15.75" thickBot="1" x14ac:dyDescent="0.3">
      <c r="A91" s="52"/>
      <c r="B91" s="54" t="s">
        <v>306</v>
      </c>
      <c r="C91" s="53">
        <f>UNIFORMES!$F$30</f>
        <v>45.705833333333345</v>
      </c>
      <c r="D91" s="64">
        <f>'ENTRADA DE DADOS'!$H$165</f>
        <v>6.4600000000000005E-2</v>
      </c>
      <c r="E91" s="50" t="s">
        <v>301</v>
      </c>
    </row>
    <row r="92" spans="1:5" ht="15.75" thickBot="1" x14ac:dyDescent="0.3">
      <c r="A92" s="1111" t="s">
        <v>308</v>
      </c>
      <c r="B92" s="1111"/>
      <c r="C92" s="37">
        <f>IF('ENTRADA DE DADOS'!D5="",0,IF('ENTRADA DE DADOS'!D5="Prestação de serviços de  limpeza, controle de pragas e jardinagem",0,SUM(C82:C91)))</f>
        <v>3089.3173453333338</v>
      </c>
      <c r="D92" s="64">
        <f>'ENTRADA DE DADOS'!$H$166</f>
        <v>0.03</v>
      </c>
      <c r="E92" s="50" t="s">
        <v>302</v>
      </c>
    </row>
    <row r="93" spans="1:5" x14ac:dyDescent="0.25">
      <c r="A93" s="25" t="s">
        <v>310</v>
      </c>
      <c r="B93" s="40" t="str">
        <f>$B$17</f>
        <v>Módulo 6 - Custos Indiretos - CALCULADO 6,46%</v>
      </c>
      <c r="C93" s="41">
        <f>C92*D91</f>
        <v>199.56990050853338</v>
      </c>
      <c r="D93" s="64">
        <f>'ENTRADA DE DADOS'!$H$170</f>
        <v>0.05</v>
      </c>
      <c r="E93" s="50" t="s">
        <v>303</v>
      </c>
    </row>
    <row r="94" spans="1:5" x14ac:dyDescent="0.25">
      <c r="A94" s="19" t="s">
        <v>310</v>
      </c>
      <c r="B94" s="26" t="str">
        <f>CONCATENATE("Módulo 6 - Lucro - média elaborada pela CGU ",D92*100,"%")</f>
        <v>Módulo 6 - Lucro - média elaborada pela CGU 3%</v>
      </c>
      <c r="C94" s="44">
        <f>E83*D92</f>
        <v>98.66661737525601</v>
      </c>
      <c r="D94" s="64">
        <f>'ENTRADA DE DADOS'!$H$168</f>
        <v>1.6500000000000001E-2</v>
      </c>
      <c r="E94" s="50" t="s">
        <v>304</v>
      </c>
    </row>
    <row r="95" spans="1:5" x14ac:dyDescent="0.25">
      <c r="A95" s="19" t="s">
        <v>310</v>
      </c>
      <c r="B95" s="274" t="s">
        <v>313</v>
      </c>
      <c r="C95" s="231">
        <f>E98*D93</f>
        <v>197.52500660158157</v>
      </c>
      <c r="D95" s="64">
        <f>'ENTRADA DE DADOS'!$H$169</f>
        <v>7.5999999999999998E-2</v>
      </c>
      <c r="E95" s="50" t="s">
        <v>305</v>
      </c>
    </row>
    <row r="96" spans="1:5" ht="15.75" thickBot="1" x14ac:dyDescent="0.3">
      <c r="A96" s="19" t="s">
        <v>310</v>
      </c>
      <c r="B96" s="274" t="s">
        <v>314</v>
      </c>
      <c r="C96" s="231">
        <f>E98*D94</f>
        <v>65.183252178521911</v>
      </c>
      <c r="D96" s="64">
        <f>D95+D94</f>
        <v>9.2499999999999999E-2</v>
      </c>
      <c r="E96" s="50" t="s">
        <v>307</v>
      </c>
    </row>
    <row r="97" spans="1:5" x14ac:dyDescent="0.25">
      <c r="A97" s="20" t="s">
        <v>310</v>
      </c>
      <c r="B97" s="274" t="s">
        <v>315</v>
      </c>
      <c r="C97" s="231">
        <f>E98*D95</f>
        <v>300.23801003440394</v>
      </c>
      <c r="D97" s="705">
        <f>1-((SUM(D93:D95))/1)</f>
        <v>0.85749999999999993</v>
      </c>
      <c r="E97" s="706" t="s">
        <v>309</v>
      </c>
    </row>
    <row r="98" spans="1:5" ht="15.75" thickBot="1" x14ac:dyDescent="0.3">
      <c r="A98" s="17"/>
      <c r="B98" s="246" t="s">
        <v>316</v>
      </c>
      <c r="C98" s="247">
        <f>SUM(C95:C97)</f>
        <v>562.94626881450745</v>
      </c>
      <c r="D98" s="707" t="s">
        <v>311</v>
      </c>
      <c r="E98" s="708">
        <f>E84/D97</f>
        <v>3950.500132031631</v>
      </c>
    </row>
    <row r="99" spans="1:5" ht="30.75" thickBot="1" x14ac:dyDescent="0.3">
      <c r="A99" s="29"/>
      <c r="B99" s="57" t="s">
        <v>317</v>
      </c>
      <c r="C99" s="377">
        <f>IF(C82=0,0,ROUND(E84+C98,2))</f>
        <v>3950.5</v>
      </c>
      <c r="D99" s="77" t="s">
        <v>318</v>
      </c>
      <c r="E99" s="80">
        <f>(((C92+C93+C94)/(1-(D93+D96)))*D93)</f>
        <v>197.52500660158157</v>
      </c>
    </row>
    <row r="100" spans="1:5" ht="30.75" thickBot="1" x14ac:dyDescent="0.3">
      <c r="A100" s="28"/>
      <c r="B100" s="47" t="s">
        <v>319</v>
      </c>
      <c r="C100" s="48">
        <f>IFERROR(ROUND(C99/C82,2),0)</f>
        <v>2.86</v>
      </c>
      <c r="D100" s="78" t="s">
        <v>304</v>
      </c>
      <c r="E100" s="81">
        <f>(((C92+C93+C94)/(1-(D93+D96)))*D94)</f>
        <v>65.183252178521911</v>
      </c>
    </row>
    <row r="101" spans="1:5" ht="15.75" thickBot="1" x14ac:dyDescent="0.3">
      <c r="D101" s="79" t="s">
        <v>305</v>
      </c>
      <c r="E101" s="82">
        <f>(((C92+C93+C94)/(1-(D93+D96)))*D95)</f>
        <v>300.23801003440394</v>
      </c>
    </row>
    <row r="102" spans="1:5" ht="15.75" thickBot="1" x14ac:dyDescent="0.3">
      <c r="A102" s="1098" t="s">
        <v>320</v>
      </c>
      <c r="B102" s="1099"/>
      <c r="C102" s="55">
        <f>'ENCAR. TRAB.'!$C$55</f>
        <v>0.72589999999999999</v>
      </c>
      <c r="E102" s="245">
        <f>SUM(E99:E101)</f>
        <v>562.94626881450745</v>
      </c>
    </row>
    <row r="103" spans="1:5" ht="15.75" thickBot="1" x14ac:dyDescent="0.3">
      <c r="A103" s="1108"/>
      <c r="B103" s="1109"/>
      <c r="C103" s="1109"/>
      <c r="D103" s="1109"/>
      <c r="E103" s="1110"/>
    </row>
    <row r="104" spans="1:5" ht="15.75" hidden="1" thickBot="1" x14ac:dyDescent="0.3">
      <c r="A104" s="1103" t="str">
        <f>$A$3</f>
        <v>QUADRO - RESUMO DO CUSTO POR CATEGORIA TRABALHISTA - POSTOS DE APOIO ADMNISTRATIVO - ESTADO DO Tocantins</v>
      </c>
      <c r="B104" s="1104"/>
      <c r="C104" s="1104"/>
      <c r="D104" s="1104"/>
      <c r="E104" s="1105"/>
    </row>
    <row r="105" spans="1:5" ht="15.75" hidden="1" thickBot="1" x14ac:dyDescent="0.3">
      <c r="A105" s="33"/>
      <c r="B105" s="1101" t="str">
        <f>B435</f>
        <v>Copeira - 150 horas</v>
      </c>
      <c r="C105" s="1102"/>
    </row>
    <row r="106" spans="1:5" ht="15.75" hidden="1" thickBot="1" x14ac:dyDescent="0.3">
      <c r="A106" s="1106" t="str">
        <f>$A$5</f>
        <v>Mão de obra vinculada à execução contratual (valor por posto de trabalho)</v>
      </c>
      <c r="B106" s="1107"/>
      <c r="C106" s="51" t="s">
        <v>291</v>
      </c>
    </row>
    <row r="107" spans="1:5" hidden="1" x14ac:dyDescent="0.25">
      <c r="A107" s="30" t="str">
        <f t="shared" ref="A107:A115" si="2">A82</f>
        <v>A</v>
      </c>
      <c r="B107" s="34" t="str">
        <f>CONCATENATE("Módulo 1 - Composição da Remuneração - ",B105)</f>
        <v>Módulo 1 - Composição da Remuneração - Copeira - 150 horas</v>
      </c>
      <c r="C107" s="35">
        <f>VLOOKUP(B105,'ENTRADA DE DADOS'!$A$80:$L$108,12,0)</f>
        <v>0</v>
      </c>
      <c r="D107" s="38" t="s">
        <v>293</v>
      </c>
      <c r="E107" s="39">
        <f>C117</f>
        <v>234.16583333333332</v>
      </c>
    </row>
    <row r="108" spans="1:5" hidden="1" x14ac:dyDescent="0.25">
      <c r="A108" s="31" t="str">
        <f t="shared" si="2"/>
        <v>B</v>
      </c>
      <c r="B108" s="26" t="str">
        <f>B83</f>
        <v xml:space="preserve">Módulo 2, 3 e 4 - Encargos Trabalhistas da Legislação/estimativas </v>
      </c>
      <c r="C108" s="36">
        <f>C107*C127</f>
        <v>0</v>
      </c>
      <c r="D108" s="42" t="s">
        <v>296</v>
      </c>
      <c r="E108" s="43">
        <f>E107+C118</f>
        <v>249.29294616666667</v>
      </c>
    </row>
    <row r="109" spans="1:5" ht="15.75" hidden="1" thickBot="1" x14ac:dyDescent="0.3">
      <c r="A109" s="31" t="str">
        <f t="shared" si="2"/>
        <v>C</v>
      </c>
      <c r="B109" s="26" t="str">
        <f>B84</f>
        <v>Submódulo 2.3 Auxílio Transporte</v>
      </c>
      <c r="C109" s="36">
        <f>VLOOKUP(B105,'ENTRADA DE DADOS'!$A$136:$L$161,10,0)</f>
        <v>161.69999999999999</v>
      </c>
      <c r="D109" s="45" t="s">
        <v>299</v>
      </c>
      <c r="E109" s="46">
        <f>C117+C118+C119</f>
        <v>256.77173455166667</v>
      </c>
    </row>
    <row r="110" spans="1:5" hidden="1" x14ac:dyDescent="0.25">
      <c r="A110" s="31" t="str">
        <f t="shared" si="2"/>
        <v>D</v>
      </c>
      <c r="B110" s="720" t="str">
        <f>CONCATENATE("Submódulo 2.3 - ",'ENTRADA DE DADOS'!C$134)</f>
        <v>Submódulo 2.3 - VR</v>
      </c>
      <c r="C110" s="721">
        <f>VLOOKUP(B105,'ENTRADA DE DADOS'!$A$136:$I$162,3,0)</f>
        <v>0</v>
      </c>
    </row>
    <row r="111" spans="1:5" hidden="1" x14ac:dyDescent="0.25">
      <c r="A111" s="31" t="str">
        <f t="shared" si="2"/>
        <v>D</v>
      </c>
      <c r="B111" s="720" t="str">
        <f>CONCATENATE("Submódulo 2.3 - ",'ENTRADA DE DADOS'!E$134)</f>
        <v>Submódulo 2.3 - CLÁUSULA DÉCIMA QUINTA -   AMPARO SOCIAL</v>
      </c>
      <c r="C111" s="721">
        <f>VLOOKUP(B105,'ENTRADA DE DADOS'!$A$136:$I$162,5,0)</f>
        <v>21.88</v>
      </c>
    </row>
    <row r="112" spans="1:5" hidden="1" x14ac:dyDescent="0.25">
      <c r="A112" s="31" t="str">
        <f t="shared" si="2"/>
        <v>D</v>
      </c>
      <c r="B112" s="720" t="str">
        <f>CONCATENATE("Submódulo 2.3 - ",'ENTRADA DE DADOS'!G$134)</f>
        <v>Submódulo 2.3 - CLÁUSULA DÉCIMA TERCEIRA - SEGURO DE VIDA</v>
      </c>
      <c r="C112" s="721">
        <f>VLOOKUP(B105,'ENTRADA DE DADOS'!$A$136:$I$162,7,0)</f>
        <v>4.88</v>
      </c>
    </row>
    <row r="113" spans="1:5" hidden="1" x14ac:dyDescent="0.25">
      <c r="A113" s="31" t="str">
        <f t="shared" si="2"/>
        <v>D</v>
      </c>
      <c r="B113" s="720" t="str">
        <f>CONCATENATE("Submódulo 2.3 - ",'ENTRADA DE DADOS'!H$134)</f>
        <v>Submódulo 2.3 - CLÁUSULA NONA - ASSIDUIDADE</v>
      </c>
      <c r="C113" s="721">
        <f>VLOOKUP(B105,'ENTRADA DE DADOS'!$A$136:$I$162,8,0)</f>
        <v>0</v>
      </c>
    </row>
    <row r="114" spans="1:5" hidden="1" x14ac:dyDescent="0.25">
      <c r="A114" s="31" t="str">
        <f t="shared" si="2"/>
        <v>D</v>
      </c>
      <c r="B114" s="720" t="str">
        <f>CONCATENATE("Submódulo 2.3 - ",'ENTRADA DE DADOS'!I$134)</f>
        <v>Submódulo 2.3 - CLÁUSULA DÉCIMA SEGUNDA - CONVÊNIO MÉDICO
DESCONTO EMPREGADO 10%</v>
      </c>
      <c r="C114" s="721">
        <f>VLOOKUP(B105,'ENTRADA DE DADOS'!$A$136:$I$162,9,0)</f>
        <v>0</v>
      </c>
    </row>
    <row r="115" spans="1:5" ht="15.75" hidden="1" thickBot="1" x14ac:dyDescent="0.3">
      <c r="A115" s="31" t="str">
        <f t="shared" si="2"/>
        <v>D</v>
      </c>
      <c r="B115" s="720" t="str">
        <f>CONCATENATE("Submódulo 2.3 - ",'ENTRADA DE DADOS'!$J$130)</f>
        <v xml:space="preserve">Submódulo 2.3 - </v>
      </c>
      <c r="C115" s="721">
        <f>'ENTRADA DE DADOS'!$K$130</f>
        <v>0</v>
      </c>
    </row>
    <row r="116" spans="1:5" ht="15.75" hidden="1" thickBot="1" x14ac:dyDescent="0.3">
      <c r="A116" s="52"/>
      <c r="B116" s="54" t="s">
        <v>306</v>
      </c>
      <c r="C116" s="53">
        <f>UNIFORMES!$F$30</f>
        <v>45.705833333333345</v>
      </c>
      <c r="D116" s="64">
        <f>'ENTRADA DE DADOS'!$H$165</f>
        <v>6.4600000000000005E-2</v>
      </c>
      <c r="E116" s="50" t="s">
        <v>301</v>
      </c>
    </row>
    <row r="117" spans="1:5" ht="15.75" hidden="1" thickBot="1" x14ac:dyDescent="0.3">
      <c r="A117" s="1111" t="s">
        <v>308</v>
      </c>
      <c r="B117" s="1111"/>
      <c r="C117" s="37">
        <f>IF('ENTRADA DE DADOS'!D5="",0,IF('ENTRADA DE DADOS'!D5="Prestação de serviços de  limpeza, controle de pragas e jardinagem",0,SUM(C107:C116)))</f>
        <v>234.16583333333332</v>
      </c>
      <c r="D117" s="64">
        <f>'ENTRADA DE DADOS'!$H$166</f>
        <v>0.03</v>
      </c>
      <c r="E117" s="50" t="s">
        <v>302</v>
      </c>
    </row>
    <row r="118" spans="1:5" hidden="1" x14ac:dyDescent="0.25">
      <c r="A118" s="25" t="s">
        <v>310</v>
      </c>
      <c r="B118" s="40" t="str">
        <f>$B$17</f>
        <v>Módulo 6 - Custos Indiretos - CALCULADO 6,46%</v>
      </c>
      <c r="C118" s="41">
        <f>C117*D116</f>
        <v>15.127112833333333</v>
      </c>
      <c r="D118" s="64">
        <f>'ENTRADA DE DADOS'!$H$170</f>
        <v>0.05</v>
      </c>
      <c r="E118" s="50" t="s">
        <v>303</v>
      </c>
    </row>
    <row r="119" spans="1:5" hidden="1" x14ac:dyDescent="0.25">
      <c r="A119" s="19" t="s">
        <v>310</v>
      </c>
      <c r="B119" s="26" t="str">
        <f>CONCATENATE("Módulo 6 - Lucro - média elaborada pela CGU ",D117*100,"%")</f>
        <v>Módulo 6 - Lucro - média elaborada pela CGU 3%</v>
      </c>
      <c r="C119" s="44">
        <f>E108*D117</f>
        <v>7.4787883849999996</v>
      </c>
      <c r="D119" s="64">
        <f>'ENTRADA DE DADOS'!$H$168</f>
        <v>1.6500000000000001E-2</v>
      </c>
      <c r="E119" s="50" t="s">
        <v>304</v>
      </c>
    </row>
    <row r="120" spans="1:5" hidden="1" x14ac:dyDescent="0.25">
      <c r="A120" s="19" t="s">
        <v>310</v>
      </c>
      <c r="B120" s="274" t="s">
        <v>313</v>
      </c>
      <c r="C120" s="231">
        <f>E123*D118</f>
        <v>14.972112801846457</v>
      </c>
      <c r="D120" s="64">
        <f>'ENTRADA DE DADOS'!$H$169</f>
        <v>7.5999999999999998E-2</v>
      </c>
      <c r="E120" s="50" t="s">
        <v>305</v>
      </c>
    </row>
    <row r="121" spans="1:5" ht="15.75" hidden="1" thickBot="1" x14ac:dyDescent="0.3">
      <c r="A121" s="19" t="s">
        <v>310</v>
      </c>
      <c r="B121" s="274" t="s">
        <v>314</v>
      </c>
      <c r="C121" s="231">
        <f>E123*D119</f>
        <v>4.9407972246093301</v>
      </c>
      <c r="D121" s="64">
        <v>9.2499999999999999E-2</v>
      </c>
      <c r="E121" s="50" t="s">
        <v>307</v>
      </c>
    </row>
    <row r="122" spans="1:5" hidden="1" x14ac:dyDescent="0.25">
      <c r="A122" s="20" t="s">
        <v>310</v>
      </c>
      <c r="B122" s="274" t="s">
        <v>315</v>
      </c>
      <c r="C122" s="231">
        <f>E123*D120</f>
        <v>22.757611458806611</v>
      </c>
      <c r="D122" s="705">
        <f>1-((SUM(D118:D120))/1)</f>
        <v>0.85749999999999993</v>
      </c>
      <c r="E122" s="706" t="s">
        <v>309</v>
      </c>
    </row>
    <row r="123" spans="1:5" ht="15.75" hidden="1" thickBot="1" x14ac:dyDescent="0.3">
      <c r="A123" s="17"/>
      <c r="B123" s="246" t="s">
        <v>316</v>
      </c>
      <c r="C123" s="247">
        <f>SUM(C120:C122)</f>
        <v>42.670521485262398</v>
      </c>
      <c r="D123" s="707" t="s">
        <v>311</v>
      </c>
      <c r="E123" s="708">
        <f>E109/D122</f>
        <v>299.44225603692911</v>
      </c>
    </row>
    <row r="124" spans="1:5" ht="30.75" hidden="1" thickBot="1" x14ac:dyDescent="0.3">
      <c r="A124" s="29"/>
      <c r="B124" s="375" t="s">
        <v>317</v>
      </c>
      <c r="C124" s="377">
        <f>IF(C107=0,0,ROUND(E109+C123,2))</f>
        <v>0</v>
      </c>
      <c r="D124" s="376" t="s">
        <v>318</v>
      </c>
      <c r="E124" s="80">
        <f>(((C117+C118+C119)/(1-(D118+D121)))*D118)</f>
        <v>14.972112801846457</v>
      </c>
    </row>
    <row r="125" spans="1:5" ht="30.75" hidden="1" thickBot="1" x14ac:dyDescent="0.3">
      <c r="A125" s="28"/>
      <c r="B125" s="47" t="s">
        <v>319</v>
      </c>
      <c r="C125" s="48">
        <f>IFERROR(ROUND(C124/C107,2),0)</f>
        <v>0</v>
      </c>
      <c r="D125" s="78" t="s">
        <v>304</v>
      </c>
      <c r="E125" s="81">
        <f>(((C117+C118+C119)/(1-(D118+D121)))*D119)</f>
        <v>4.9407972246093301</v>
      </c>
    </row>
    <row r="126" spans="1:5" ht="15.75" hidden="1" thickBot="1" x14ac:dyDescent="0.3">
      <c r="D126" s="79" t="s">
        <v>305</v>
      </c>
      <c r="E126" s="82">
        <f>(((C117+C118+C119)/(1-(D118+D121)))*D120)</f>
        <v>22.757611458806611</v>
      </c>
    </row>
    <row r="127" spans="1:5" ht="15.75" hidden="1" thickBot="1" x14ac:dyDescent="0.3">
      <c r="A127" s="1098" t="s">
        <v>320</v>
      </c>
      <c r="B127" s="1099"/>
      <c r="C127" s="55">
        <f>'ENCAR. TRAB.'!$C$55</f>
        <v>0.72589999999999999</v>
      </c>
      <c r="E127" s="245">
        <f>SUM(E124:E126)</f>
        <v>42.670521485262398</v>
      </c>
    </row>
    <row r="128" spans="1:5" ht="15.75" hidden="1" thickBot="1" x14ac:dyDescent="0.3">
      <c r="A128" s="1108"/>
      <c r="B128" s="1109"/>
      <c r="C128" s="1109"/>
      <c r="D128" s="1109"/>
      <c r="E128" s="1110"/>
    </row>
    <row r="129" spans="1:5" ht="15.75" hidden="1" thickBot="1" x14ac:dyDescent="0.3">
      <c r="A129" s="1103" t="str">
        <f>$A$3</f>
        <v>QUADRO - RESUMO DO CUSTO POR CATEGORIA TRABALHISTA - POSTOS DE APOIO ADMNISTRATIVO - ESTADO DO Tocantins</v>
      </c>
      <c r="B129" s="1104"/>
      <c r="C129" s="1104"/>
      <c r="D129" s="1104"/>
      <c r="E129" s="1105"/>
    </row>
    <row r="130" spans="1:5" ht="15.75" hidden="1" thickBot="1" x14ac:dyDescent="0.3">
      <c r="A130" s="33"/>
      <c r="B130" s="1101" t="str">
        <f>B436</f>
        <v>Copeira - 100 horas</v>
      </c>
      <c r="C130" s="1102"/>
    </row>
    <row r="131" spans="1:5" ht="15.75" hidden="1" thickBot="1" x14ac:dyDescent="0.3">
      <c r="A131" s="1106" t="str">
        <f>$A$5</f>
        <v>Mão de obra vinculada à execução contratual (valor por posto de trabalho)</v>
      </c>
      <c r="B131" s="1107"/>
      <c r="C131" s="51" t="s">
        <v>291</v>
      </c>
    </row>
    <row r="132" spans="1:5" hidden="1" x14ac:dyDescent="0.25">
      <c r="A132" s="30" t="str">
        <f t="shared" ref="A132:A140" si="3">A107</f>
        <v>A</v>
      </c>
      <c r="B132" s="34" t="str">
        <f>CONCATENATE("Módulo 1 - Composição da Remuneração - ",B130)</f>
        <v>Módulo 1 - Composição da Remuneração - Copeira - 100 horas</v>
      </c>
      <c r="C132" s="35">
        <f>VLOOKUP(B130,'ENTRADA DE DADOS'!$A$80:$L$108,12,0)</f>
        <v>0</v>
      </c>
      <c r="D132" s="38" t="s">
        <v>293</v>
      </c>
      <c r="E132" s="39">
        <f>C142</f>
        <v>234.16583333333332</v>
      </c>
    </row>
    <row r="133" spans="1:5" hidden="1" x14ac:dyDescent="0.25">
      <c r="A133" s="31" t="str">
        <f t="shared" si="3"/>
        <v>B</v>
      </c>
      <c r="B133" s="26" t="str">
        <f>B108</f>
        <v xml:space="preserve">Módulo 2, 3 e 4 - Encargos Trabalhistas da Legislação/estimativas </v>
      </c>
      <c r="C133" s="36">
        <f>C132*C152</f>
        <v>0</v>
      </c>
      <c r="D133" s="42" t="s">
        <v>296</v>
      </c>
      <c r="E133" s="43">
        <f>E132+C143</f>
        <v>249.29294616666667</v>
      </c>
    </row>
    <row r="134" spans="1:5" ht="15.75" hidden="1" thickBot="1" x14ac:dyDescent="0.3">
      <c r="A134" s="31" t="str">
        <f t="shared" si="3"/>
        <v>C</v>
      </c>
      <c r="B134" s="26" t="str">
        <f>B109</f>
        <v>Submódulo 2.3 Auxílio Transporte</v>
      </c>
      <c r="C134" s="36">
        <f>VLOOKUP(B130,'ENTRADA DE DADOS'!$A$136:$L$161,10,0)</f>
        <v>161.69999999999999</v>
      </c>
      <c r="D134" s="45" t="s">
        <v>299</v>
      </c>
      <c r="E134" s="46">
        <f>C142+C143+C144</f>
        <v>256.77173455166667</v>
      </c>
    </row>
    <row r="135" spans="1:5" hidden="1" x14ac:dyDescent="0.25">
      <c r="A135" s="31" t="str">
        <f t="shared" si="3"/>
        <v>D</v>
      </c>
      <c r="B135" s="720" t="str">
        <f>CONCATENATE("Submódulo 2.3 - ",'ENTRADA DE DADOS'!C$134)</f>
        <v>Submódulo 2.3 - VR</v>
      </c>
      <c r="C135" s="721">
        <f>VLOOKUP(B130,'ENTRADA DE DADOS'!$A$136:$I$162,3,0)</f>
        <v>0</v>
      </c>
    </row>
    <row r="136" spans="1:5" hidden="1" x14ac:dyDescent="0.25">
      <c r="A136" s="31" t="str">
        <f t="shared" si="3"/>
        <v>D</v>
      </c>
      <c r="B136" s="720" t="str">
        <f>CONCATENATE("Submódulo 2.3 - ",'ENTRADA DE DADOS'!E$134)</f>
        <v>Submódulo 2.3 - CLÁUSULA DÉCIMA QUINTA -   AMPARO SOCIAL</v>
      </c>
      <c r="C136" s="721">
        <f>VLOOKUP(B130,'ENTRADA DE DADOS'!$A$136:$I$162,5,0)</f>
        <v>21.88</v>
      </c>
    </row>
    <row r="137" spans="1:5" hidden="1" x14ac:dyDescent="0.25">
      <c r="A137" s="31" t="str">
        <f t="shared" si="3"/>
        <v>D</v>
      </c>
      <c r="B137" s="720" t="str">
        <f>CONCATENATE("Submódulo 2.3 - ",'ENTRADA DE DADOS'!G$134)</f>
        <v>Submódulo 2.3 - CLÁUSULA DÉCIMA TERCEIRA - SEGURO DE VIDA</v>
      </c>
      <c r="C137" s="721">
        <f>VLOOKUP(B130,'ENTRADA DE DADOS'!$A$136:$I$162,7,0)</f>
        <v>4.88</v>
      </c>
    </row>
    <row r="138" spans="1:5" hidden="1" x14ac:dyDescent="0.25">
      <c r="A138" s="31" t="str">
        <f t="shared" si="3"/>
        <v>D</v>
      </c>
      <c r="B138" s="720" t="str">
        <f>CONCATENATE("Submódulo 2.3 - ",'ENTRADA DE DADOS'!H$134)</f>
        <v>Submódulo 2.3 - CLÁUSULA NONA - ASSIDUIDADE</v>
      </c>
      <c r="C138" s="721">
        <f>VLOOKUP(B130,'ENTRADA DE DADOS'!$A$136:$I$162,8,0)</f>
        <v>0</v>
      </c>
    </row>
    <row r="139" spans="1:5" hidden="1" x14ac:dyDescent="0.25">
      <c r="A139" s="31" t="str">
        <f t="shared" si="3"/>
        <v>D</v>
      </c>
      <c r="B139" s="720" t="str">
        <f>CONCATENATE("Submódulo 2.3 - ",'ENTRADA DE DADOS'!I$134)</f>
        <v>Submódulo 2.3 - CLÁUSULA DÉCIMA SEGUNDA - CONVÊNIO MÉDICO
DESCONTO EMPREGADO 10%</v>
      </c>
      <c r="C139" s="721">
        <f>VLOOKUP(B130,'ENTRADA DE DADOS'!$A$136:$I$162,9,0)</f>
        <v>0</v>
      </c>
    </row>
    <row r="140" spans="1:5" ht="15.75" hidden="1" thickBot="1" x14ac:dyDescent="0.3">
      <c r="A140" s="31" t="str">
        <f t="shared" si="3"/>
        <v>D</v>
      </c>
      <c r="B140" s="720" t="str">
        <f>CONCATENATE("Submódulo 2.3 - ",'ENTRADA DE DADOS'!$J$130)</f>
        <v xml:space="preserve">Submódulo 2.3 - </v>
      </c>
      <c r="C140" s="721">
        <f>'ENTRADA DE DADOS'!$K$130</f>
        <v>0</v>
      </c>
    </row>
    <row r="141" spans="1:5" ht="15.75" hidden="1" thickBot="1" x14ac:dyDescent="0.3">
      <c r="A141" s="52"/>
      <c r="B141" s="54" t="s">
        <v>306</v>
      </c>
      <c r="C141" s="53">
        <f>UNIFORMES!$F$30</f>
        <v>45.705833333333345</v>
      </c>
      <c r="D141" s="64">
        <f>'ENTRADA DE DADOS'!$H$165</f>
        <v>6.4600000000000005E-2</v>
      </c>
      <c r="E141" s="50" t="s">
        <v>301</v>
      </c>
    </row>
    <row r="142" spans="1:5" ht="15.75" hidden="1" thickBot="1" x14ac:dyDescent="0.3">
      <c r="A142" s="1111" t="s">
        <v>308</v>
      </c>
      <c r="B142" s="1111"/>
      <c r="C142" s="37">
        <f>IF('ENTRADA DE DADOS'!D5="",0,IF('ENTRADA DE DADOS'!D5="Prestação de serviços de  limpeza, controle de pragas e jardinagem",0,SUM(C132:C141)))</f>
        <v>234.16583333333332</v>
      </c>
      <c r="D142" s="64">
        <f>'ENTRADA DE DADOS'!$H$166</f>
        <v>0.03</v>
      </c>
      <c r="E142" s="50" t="s">
        <v>302</v>
      </c>
    </row>
    <row r="143" spans="1:5" hidden="1" x14ac:dyDescent="0.25">
      <c r="A143" s="25" t="s">
        <v>310</v>
      </c>
      <c r="B143" s="40" t="str">
        <f>$B$17</f>
        <v>Módulo 6 - Custos Indiretos - CALCULADO 6,46%</v>
      </c>
      <c r="C143" s="41">
        <f>C142*D141</f>
        <v>15.127112833333333</v>
      </c>
      <c r="D143" s="64">
        <f>'ENTRADA DE DADOS'!$H$170</f>
        <v>0.05</v>
      </c>
      <c r="E143" s="50" t="s">
        <v>303</v>
      </c>
    </row>
    <row r="144" spans="1:5" hidden="1" x14ac:dyDescent="0.25">
      <c r="A144" s="19" t="s">
        <v>310</v>
      </c>
      <c r="B144" s="26" t="str">
        <f>CONCATENATE("Módulo 6 - Lucro - média elaborada pela CGU ",D142*100,"%")</f>
        <v>Módulo 6 - Lucro - média elaborada pela CGU 3%</v>
      </c>
      <c r="C144" s="44">
        <f>E133*D142</f>
        <v>7.4787883849999996</v>
      </c>
      <c r="D144" s="64">
        <f>'ENTRADA DE DADOS'!$H$168</f>
        <v>1.6500000000000001E-2</v>
      </c>
      <c r="E144" s="50" t="s">
        <v>304</v>
      </c>
    </row>
    <row r="145" spans="1:5" hidden="1" x14ac:dyDescent="0.25">
      <c r="A145" s="19" t="s">
        <v>310</v>
      </c>
      <c r="B145" s="274" t="s">
        <v>313</v>
      </c>
      <c r="C145" s="231">
        <f>E148*D143</f>
        <v>14.972112801846457</v>
      </c>
      <c r="D145" s="64">
        <f>'ENTRADA DE DADOS'!$H$169</f>
        <v>7.5999999999999998E-2</v>
      </c>
      <c r="E145" s="50" t="s">
        <v>305</v>
      </c>
    </row>
    <row r="146" spans="1:5" ht="15.75" hidden="1" thickBot="1" x14ac:dyDescent="0.3">
      <c r="A146" s="19" t="s">
        <v>310</v>
      </c>
      <c r="B146" s="274" t="s">
        <v>314</v>
      </c>
      <c r="C146" s="231">
        <f>E148*D144</f>
        <v>4.9407972246093301</v>
      </c>
      <c r="D146" s="64">
        <v>9.2499999999999999E-2</v>
      </c>
      <c r="E146" s="50" t="s">
        <v>307</v>
      </c>
    </row>
    <row r="147" spans="1:5" hidden="1" x14ac:dyDescent="0.25">
      <c r="A147" s="20" t="s">
        <v>310</v>
      </c>
      <c r="B147" s="274" t="s">
        <v>315</v>
      </c>
      <c r="C147" s="231">
        <f>E148*D145</f>
        <v>22.757611458806611</v>
      </c>
      <c r="D147" s="705">
        <f>1-((SUM(D143:D145))/1)</f>
        <v>0.85749999999999993</v>
      </c>
      <c r="E147" s="706" t="s">
        <v>309</v>
      </c>
    </row>
    <row r="148" spans="1:5" ht="15.75" hidden="1" thickBot="1" x14ac:dyDescent="0.3">
      <c r="A148" s="17"/>
      <c r="B148" s="246" t="s">
        <v>316</v>
      </c>
      <c r="C148" s="247">
        <f>SUM(C145:C147)</f>
        <v>42.670521485262398</v>
      </c>
      <c r="D148" s="707" t="s">
        <v>311</v>
      </c>
      <c r="E148" s="708">
        <f>E134/D147</f>
        <v>299.44225603692911</v>
      </c>
    </row>
    <row r="149" spans="1:5" ht="30.75" hidden="1" thickBot="1" x14ac:dyDescent="0.3">
      <c r="A149" s="29"/>
      <c r="B149" s="57" t="s">
        <v>317</v>
      </c>
      <c r="C149" s="377">
        <f>IF(C132=0,0,ROUND(E134+C148,2))</f>
        <v>0</v>
      </c>
      <c r="D149" s="77" t="s">
        <v>318</v>
      </c>
      <c r="E149" s="80">
        <f>(((C142+C143+C144)/(1-(D143+D146)))*D143)</f>
        <v>14.972112801846457</v>
      </c>
    </row>
    <row r="150" spans="1:5" ht="30.75" hidden="1" thickBot="1" x14ac:dyDescent="0.3">
      <c r="A150" s="28"/>
      <c r="B150" s="47" t="s">
        <v>319</v>
      </c>
      <c r="C150" s="48">
        <f>IFERROR(ROUND(C149/C132,2),0)</f>
        <v>0</v>
      </c>
      <c r="D150" s="78" t="s">
        <v>304</v>
      </c>
      <c r="E150" s="81">
        <f>(((C142+C143+C144)/(1-(D143+D146)))*D144)</f>
        <v>4.9407972246093301</v>
      </c>
    </row>
    <row r="151" spans="1:5" ht="15.75" hidden="1" thickBot="1" x14ac:dyDescent="0.3">
      <c r="D151" s="79" t="s">
        <v>305</v>
      </c>
      <c r="E151" s="82">
        <f>(((C142+C143+C144)/(1-(D143+D146)))*D145)</f>
        <v>22.757611458806611</v>
      </c>
    </row>
    <row r="152" spans="1:5" ht="15.75" hidden="1" thickBot="1" x14ac:dyDescent="0.3">
      <c r="A152" s="1098" t="s">
        <v>320</v>
      </c>
      <c r="B152" s="1099"/>
      <c r="C152" s="55">
        <f>'ENCAR. TRAB.'!$C$55</f>
        <v>0.72589999999999999</v>
      </c>
      <c r="E152" s="245">
        <f>SUM(E149:E151)</f>
        <v>42.670521485262398</v>
      </c>
    </row>
    <row r="153" spans="1:5" ht="15.75" hidden="1" thickBot="1" x14ac:dyDescent="0.3">
      <c r="A153" s="1108"/>
      <c r="B153" s="1109"/>
      <c r="C153" s="1109"/>
      <c r="D153" s="1109"/>
      <c r="E153" s="1110"/>
    </row>
    <row r="154" spans="1:5" ht="15.75" thickBot="1" x14ac:dyDescent="0.3">
      <c r="A154" s="1103" t="str">
        <f>$A$3</f>
        <v>QUADRO - RESUMO DO CUSTO POR CATEGORIA TRABALHISTA - POSTOS DE APOIO ADMNISTRATIVO - ESTADO DO Tocantins</v>
      </c>
      <c r="B154" s="1104"/>
      <c r="C154" s="1104"/>
      <c r="D154" s="1104"/>
      <c r="E154" s="1105"/>
    </row>
    <row r="155" spans="1:5" ht="15.75" thickBot="1" x14ac:dyDescent="0.3">
      <c r="A155" s="33"/>
      <c r="B155" s="1101" t="str">
        <f>B437</f>
        <v>Garagista - 220 horas</v>
      </c>
      <c r="C155" s="1102"/>
    </row>
    <row r="156" spans="1:5" ht="15.75" thickBot="1" x14ac:dyDescent="0.3">
      <c r="A156" s="1106" t="str">
        <f>$A$5</f>
        <v>Mão de obra vinculada à execução contratual (valor por posto de trabalho)</v>
      </c>
      <c r="B156" s="1107"/>
      <c r="C156" s="51" t="s">
        <v>291</v>
      </c>
    </row>
    <row r="157" spans="1:5" x14ac:dyDescent="0.25">
      <c r="A157" s="30" t="str">
        <f t="shared" ref="A157:A165" si="4">A57</f>
        <v>A</v>
      </c>
      <c r="B157" s="34" t="str">
        <f>CONCATENATE("Módulo 1 - Composição da Remuneração - ",B155)</f>
        <v>Módulo 1 - Composição da Remuneração - Garagista - 220 horas</v>
      </c>
      <c r="C157" s="35">
        <f>VLOOKUP(B155,'ENTRADA DE DADOS'!$A$80:$L$108,12,0)</f>
        <v>1320.21</v>
      </c>
      <c r="D157" s="38" t="s">
        <v>293</v>
      </c>
      <c r="E157" s="39">
        <f>C167</f>
        <v>3009.3479389999998</v>
      </c>
    </row>
    <row r="158" spans="1:5" x14ac:dyDescent="0.25">
      <c r="A158" s="31" t="str">
        <f t="shared" si="4"/>
        <v>B</v>
      </c>
      <c r="B158" s="26" t="str">
        <f>B7</f>
        <v xml:space="preserve">Módulo 2, 3 e 4 - Encargos Trabalhistas da Legislação/estimativas </v>
      </c>
      <c r="C158" s="36">
        <f>C157*C177</f>
        <v>958.34043900000006</v>
      </c>
      <c r="D158" s="42" t="s">
        <v>296</v>
      </c>
      <c r="E158" s="43">
        <f>E157+C168</f>
        <v>3203.7518158593998</v>
      </c>
    </row>
    <row r="159" spans="1:5" ht="15.75" thickBot="1" x14ac:dyDescent="0.3">
      <c r="A159" s="31" t="str">
        <f t="shared" si="4"/>
        <v>C</v>
      </c>
      <c r="B159" s="26" t="str">
        <f>B8</f>
        <v>Submódulo 2.3 Auxílio Transporte</v>
      </c>
      <c r="C159" s="36">
        <f>VLOOKUP(B155,'ENTRADA DE DADOS'!$A$136:$L$161,10,0)</f>
        <v>82.49</v>
      </c>
      <c r="D159" s="45" t="s">
        <v>299</v>
      </c>
      <c r="E159" s="46">
        <f>C167+C168+C169</f>
        <v>3299.8643703351818</v>
      </c>
    </row>
    <row r="160" spans="1:5" x14ac:dyDescent="0.25">
      <c r="A160" s="31" t="str">
        <f t="shared" si="4"/>
        <v>D</v>
      </c>
      <c r="B160" s="720" t="str">
        <f>CONCATENATE("Submódulo 2.3 - ",'ENTRADA DE DADOS'!C$134)</f>
        <v>Submódulo 2.3 - VR</v>
      </c>
      <c r="C160" s="721">
        <f>VLOOKUP(B155,'ENTRADA DE DADOS'!$A$136:$I$162,3,0)</f>
        <v>0</v>
      </c>
    </row>
    <row r="161" spans="1:5" x14ac:dyDescent="0.25">
      <c r="A161" s="31" t="str">
        <f t="shared" si="4"/>
        <v>D</v>
      </c>
      <c r="B161" s="720" t="str">
        <f>CONCATENATE("Submódulo 2.3 - ",'ENTRADA DE DADOS'!E$134)</f>
        <v>Submódulo 2.3 - CLÁUSULA DÉCIMA QUINTA -   AMPARO SOCIAL</v>
      </c>
      <c r="C161" s="721">
        <f>VLOOKUP(B155,'ENTRADA DE DADOS'!$A$136:$I$162,5,0)</f>
        <v>21.88</v>
      </c>
    </row>
    <row r="162" spans="1:5" x14ac:dyDescent="0.25">
      <c r="A162" s="31" t="str">
        <f t="shared" si="4"/>
        <v>D</v>
      </c>
      <c r="B162" s="720" t="str">
        <f>CONCATENATE("Submódulo 2.3 - ",'ENTRADA DE DADOS'!G$134)</f>
        <v>Submódulo 2.3 - CLÁUSULA DÉCIMA TERCEIRA - SEGURO DE VIDA</v>
      </c>
      <c r="C162" s="721">
        <f>VLOOKUP(B155,'ENTRADA DE DADOS'!$A$136:$I$162,7,0)</f>
        <v>4.88</v>
      </c>
    </row>
    <row r="163" spans="1:5" x14ac:dyDescent="0.25">
      <c r="A163" s="31" t="str">
        <f t="shared" si="4"/>
        <v>D</v>
      </c>
      <c r="B163" s="720" t="str">
        <f>CONCATENATE("Submódulo 2.3 - ",'ENTRADA DE DADOS'!H$134)</f>
        <v>Submódulo 2.3 - CLÁUSULA NONA - ASSIDUIDADE</v>
      </c>
      <c r="C163" s="721">
        <f>VLOOKUP(B155,'ENTRADA DE DADOS'!$A$136:$I$162,8,0)</f>
        <v>0</v>
      </c>
    </row>
    <row r="164" spans="1:5" ht="30" x14ac:dyDescent="0.25">
      <c r="A164" s="31" t="str">
        <f t="shared" si="4"/>
        <v>D</v>
      </c>
      <c r="B164" s="720" t="str">
        <f>CONCATENATE("Submódulo 2.3 - ",'ENTRADA DE DADOS'!I$134)</f>
        <v>Submódulo 2.3 - CLÁUSULA DÉCIMA SEGUNDA - CONVÊNIO MÉDICO
DESCONTO EMPREGADO 10%</v>
      </c>
      <c r="C164" s="721">
        <f>VLOOKUP(B155,'ENTRADA DE DADOS'!$A$136:$I$162,9,0)</f>
        <v>0</v>
      </c>
    </row>
    <row r="165" spans="1:5" ht="15.75" thickBot="1" x14ac:dyDescent="0.3">
      <c r="A165" s="31" t="str">
        <f t="shared" si="4"/>
        <v>D</v>
      </c>
      <c r="B165" s="720" t="str">
        <f>CONCATENATE("Submódulo 2.3 - ",'ENTRADA DE DADOS'!F$134)</f>
        <v>Submódulo 2.3 - CLÁUSULA DÉCIMA PRIMEIRA - AUXÍLIO ALIMENTAÇÃO</v>
      </c>
      <c r="C165" s="721">
        <f>'ENTRADA DE DADOS'!$F$142</f>
        <v>553.41</v>
      </c>
    </row>
    <row r="166" spans="1:5" ht="15.75" thickBot="1" x14ac:dyDescent="0.3">
      <c r="A166" s="52"/>
      <c r="B166" s="54" t="s">
        <v>306</v>
      </c>
      <c r="C166" s="53">
        <f>UNIFORMES!$F$58</f>
        <v>68.137500000000003</v>
      </c>
      <c r="D166" s="64">
        <f>'ENTRADA DE DADOS'!$H$165</f>
        <v>6.4600000000000005E-2</v>
      </c>
      <c r="E166" s="50" t="s">
        <v>301</v>
      </c>
    </row>
    <row r="167" spans="1:5" ht="15.75" thickBot="1" x14ac:dyDescent="0.3">
      <c r="A167" s="1111" t="s">
        <v>308</v>
      </c>
      <c r="B167" s="1111"/>
      <c r="C167" s="37">
        <f>IF('ENTRADA DE DADOS'!D5="",0,IF('ENTRADA DE DADOS'!D5="Prestação de serviços de  limpeza, controle de pragas e jardinagem",0,SUM(C157:C166)))</f>
        <v>3009.3479389999998</v>
      </c>
      <c r="D167" s="64">
        <f>'ENTRADA DE DADOS'!$H$166</f>
        <v>0.03</v>
      </c>
      <c r="E167" s="50" t="s">
        <v>302</v>
      </c>
    </row>
    <row r="168" spans="1:5" x14ac:dyDescent="0.25">
      <c r="A168" s="25" t="s">
        <v>310</v>
      </c>
      <c r="B168" s="40" t="str">
        <f>$B$17</f>
        <v>Módulo 6 - Custos Indiretos - CALCULADO 6,46%</v>
      </c>
      <c r="C168" s="41">
        <f>C167*D166</f>
        <v>194.40387685939999</v>
      </c>
      <c r="D168" s="64">
        <f>'ENTRADA DE DADOS'!$H$170</f>
        <v>0.05</v>
      </c>
      <c r="E168" s="50" t="s">
        <v>303</v>
      </c>
    </row>
    <row r="169" spans="1:5" x14ac:dyDescent="0.25">
      <c r="A169" s="19" t="s">
        <v>310</v>
      </c>
      <c r="B169" s="26" t="str">
        <f>CONCATENATE("Módulo 6 - Lucro - média elaborada pela CGU ",D167*100,"%")</f>
        <v>Módulo 6 - Lucro - média elaborada pela CGU 3%</v>
      </c>
      <c r="C169" s="44">
        <f>E158*D167</f>
        <v>96.112554475781991</v>
      </c>
      <c r="D169" s="64">
        <f>'ENTRADA DE DADOS'!$H$168</f>
        <v>1.6500000000000001E-2</v>
      </c>
      <c r="E169" s="50" t="s">
        <v>304</v>
      </c>
    </row>
    <row r="170" spans="1:5" x14ac:dyDescent="0.25">
      <c r="A170" s="19" t="s">
        <v>310</v>
      </c>
      <c r="B170" s="274" t="s">
        <v>313</v>
      </c>
      <c r="C170" s="231">
        <f>E173*D168</f>
        <v>192.41191663761995</v>
      </c>
      <c r="D170" s="64">
        <f>'ENTRADA DE DADOS'!$H$169</f>
        <v>7.5999999999999998E-2</v>
      </c>
      <c r="E170" s="50" t="s">
        <v>305</v>
      </c>
    </row>
    <row r="171" spans="1:5" ht="15.75" thickBot="1" x14ac:dyDescent="0.3">
      <c r="A171" s="19" t="s">
        <v>310</v>
      </c>
      <c r="B171" s="274" t="s">
        <v>314</v>
      </c>
      <c r="C171" s="231">
        <f>E173*D169</f>
        <v>63.495932490414589</v>
      </c>
      <c r="D171" s="64">
        <f>D170+D169</f>
        <v>9.2499999999999999E-2</v>
      </c>
      <c r="E171" s="50" t="s">
        <v>307</v>
      </c>
    </row>
    <row r="172" spans="1:5" x14ac:dyDescent="0.25">
      <c r="A172" s="20" t="s">
        <v>310</v>
      </c>
      <c r="B172" s="274" t="s">
        <v>315</v>
      </c>
      <c r="C172" s="231">
        <f>E173*D170</f>
        <v>292.46611328918232</v>
      </c>
      <c r="D172" s="705">
        <f>1-((SUM(D168:D170))/1)</f>
        <v>0.85749999999999993</v>
      </c>
      <c r="E172" s="706" t="s">
        <v>309</v>
      </c>
    </row>
    <row r="173" spans="1:5" ht="15.75" thickBot="1" x14ac:dyDescent="0.3">
      <c r="A173" s="17"/>
      <c r="B173" s="246" t="s">
        <v>316</v>
      </c>
      <c r="C173" s="247">
        <f>SUM(C170:C172)</f>
        <v>548.37396241721683</v>
      </c>
      <c r="D173" s="707" t="s">
        <v>311</v>
      </c>
      <c r="E173" s="708">
        <f>E159/D172</f>
        <v>3848.2383327523989</v>
      </c>
    </row>
    <row r="174" spans="1:5" ht="30.75" thickBot="1" x14ac:dyDescent="0.3">
      <c r="A174" s="29"/>
      <c r="B174" s="57" t="s">
        <v>317</v>
      </c>
      <c r="C174" s="377">
        <f>IF(C157=0,0,ROUND(E159+C173,2))</f>
        <v>3848.24</v>
      </c>
      <c r="D174" s="77" t="s">
        <v>318</v>
      </c>
      <c r="E174" s="80">
        <f>(((C167+C168+C169)/(1-(D168+D171)))*D168)</f>
        <v>192.41191663761995</v>
      </c>
    </row>
    <row r="175" spans="1:5" ht="30.75" thickBot="1" x14ac:dyDescent="0.3">
      <c r="A175" s="28"/>
      <c r="B175" s="47" t="s">
        <v>319</v>
      </c>
      <c r="C175" s="48">
        <f>IFERROR(ROUND(C174/C157,2),0)</f>
        <v>2.91</v>
      </c>
      <c r="D175" s="78" t="s">
        <v>304</v>
      </c>
      <c r="E175" s="81">
        <f>(((C167+C168+C169)/(1-(D168+D171)))*D169)</f>
        <v>63.495932490414589</v>
      </c>
    </row>
    <row r="176" spans="1:5" ht="15.75" thickBot="1" x14ac:dyDescent="0.3">
      <c r="D176" s="79" t="s">
        <v>305</v>
      </c>
      <c r="E176" s="82">
        <f>(((C167+C168+C169)/(1-(D168+D171)))*D170)</f>
        <v>292.46611328918232</v>
      </c>
    </row>
    <row r="177" spans="1:5" ht="15.75" thickBot="1" x14ac:dyDescent="0.3">
      <c r="A177" s="1098" t="s">
        <v>320</v>
      </c>
      <c r="B177" s="1099"/>
      <c r="C177" s="55">
        <f>'ENCAR. TRAB.'!$C$55</f>
        <v>0.72589999999999999</v>
      </c>
      <c r="E177" s="245">
        <f>SUM(E174:E176)</f>
        <v>548.37396241721683</v>
      </c>
    </row>
    <row r="178" spans="1:5" ht="15.75" thickBot="1" x14ac:dyDescent="0.3">
      <c r="A178" s="1108"/>
      <c r="B178" s="1109"/>
      <c r="C178" s="1109"/>
      <c r="D178" s="1109"/>
      <c r="E178" s="1110"/>
    </row>
    <row r="179" spans="1:5" ht="15.75" thickBot="1" x14ac:dyDescent="0.3">
      <c r="A179" s="1103" t="str">
        <f>$A$3</f>
        <v>QUADRO - RESUMO DO CUSTO POR CATEGORIA TRABALHISTA - POSTOS DE APOIO ADMNISTRATIVO - ESTADO DO Tocantins</v>
      </c>
      <c r="B179" s="1104"/>
      <c r="C179" s="1104"/>
      <c r="D179" s="1104"/>
      <c r="E179" s="1105"/>
    </row>
    <row r="180" spans="1:5" ht="15.75" thickBot="1" x14ac:dyDescent="0.3">
      <c r="A180" s="33"/>
      <c r="B180" s="1101" t="str">
        <f>B438</f>
        <v>Operador de Reprografia - 220 horas</v>
      </c>
      <c r="C180" s="1102"/>
    </row>
    <row r="181" spans="1:5" ht="15.75" thickBot="1" x14ac:dyDescent="0.3">
      <c r="A181" s="1106" t="str">
        <f>$A$5</f>
        <v>Mão de obra vinculada à execução contratual (valor por posto de trabalho)</v>
      </c>
      <c r="B181" s="1107"/>
      <c r="C181" s="51" t="s">
        <v>291</v>
      </c>
    </row>
    <row r="182" spans="1:5" x14ac:dyDescent="0.25">
      <c r="A182" s="30" t="str">
        <f t="shared" ref="A182:A190" si="5">A157</f>
        <v>A</v>
      </c>
      <c r="B182" s="34" t="str">
        <f>CONCATENATE("Módulo 1 - Composição da Remuneração - ",B180)</f>
        <v>Módulo 1 - Composição da Remuneração - Operador de Reprografia - 220 horas</v>
      </c>
      <c r="C182" s="35">
        <f>VLOOKUP(B180,'ENTRADA DE DADOS'!$A$80:$L$108,12,0)</f>
        <v>1381.68</v>
      </c>
      <c r="D182" s="38" t="s">
        <v>293</v>
      </c>
      <c r="E182" s="39">
        <f>C192</f>
        <v>3101.9998453333337</v>
      </c>
    </row>
    <row r="183" spans="1:5" x14ac:dyDescent="0.25">
      <c r="A183" s="31" t="str">
        <f t="shared" si="5"/>
        <v>B</v>
      </c>
      <c r="B183" s="26" t="str">
        <f>B7</f>
        <v xml:space="preserve">Módulo 2, 3 e 4 - Encargos Trabalhistas da Legislação/estimativas </v>
      </c>
      <c r="C183" s="36">
        <f>C182*C202</f>
        <v>1002.9615120000001</v>
      </c>
      <c r="D183" s="42" t="s">
        <v>296</v>
      </c>
      <c r="E183" s="43">
        <f>E182+C193</f>
        <v>3302.3890353418669</v>
      </c>
    </row>
    <row r="184" spans="1:5" ht="15.75" thickBot="1" x14ac:dyDescent="0.3">
      <c r="A184" s="31" t="str">
        <f t="shared" si="5"/>
        <v>C</v>
      </c>
      <c r="B184" s="26" t="str">
        <f>B8</f>
        <v>Submódulo 2.3 Auxílio Transporte</v>
      </c>
      <c r="C184" s="36">
        <f>VLOOKUP(B180,'ENTRADA DE DADOS'!$A$136:$L$161,10,0)</f>
        <v>78.799999999999983</v>
      </c>
      <c r="D184" s="45" t="s">
        <v>299</v>
      </c>
      <c r="E184" s="46">
        <f>C192+C193+C194</f>
        <v>3401.4607064021229</v>
      </c>
    </row>
    <row r="185" spans="1:5" x14ac:dyDescent="0.25">
      <c r="A185" s="31" t="str">
        <f t="shared" si="5"/>
        <v>D</v>
      </c>
      <c r="B185" s="720" t="str">
        <f>CONCATENATE("Submódulo 2.3 - ",'ENTRADA DE DADOS'!C$134)</f>
        <v>Submódulo 2.3 - VR</v>
      </c>
      <c r="C185" s="721">
        <f>VLOOKUP(B180,'ENTRADA DE DADOS'!$A$136:$I$162,3,0)</f>
        <v>0</v>
      </c>
    </row>
    <row r="186" spans="1:5" x14ac:dyDescent="0.25">
      <c r="A186" s="31" t="str">
        <f t="shared" si="5"/>
        <v>D</v>
      </c>
      <c r="B186" s="720" t="str">
        <f>CONCATENATE("Submódulo 2.3 - ",'ENTRADA DE DADOS'!E$134)</f>
        <v>Submódulo 2.3 - CLÁUSULA DÉCIMA QUINTA -   AMPARO SOCIAL</v>
      </c>
      <c r="C186" s="721">
        <f>VLOOKUP(B180,'ENTRADA DE DADOS'!$A$136:$I$162,5,0)</f>
        <v>21.88</v>
      </c>
    </row>
    <row r="187" spans="1:5" x14ac:dyDescent="0.25">
      <c r="A187" s="31" t="str">
        <f t="shared" si="5"/>
        <v>D</v>
      </c>
      <c r="B187" s="720" t="str">
        <f>CONCATENATE("Submódulo 2.3 - ",'ENTRADA DE DADOS'!G$134)</f>
        <v>Submódulo 2.3 - CLÁUSULA DÉCIMA TERCEIRA - SEGURO DE VIDA</v>
      </c>
      <c r="C187" s="721">
        <f>VLOOKUP(B180,'ENTRADA DE DADOS'!$A$136:$I$162,7,0)</f>
        <v>4.88</v>
      </c>
    </row>
    <row r="188" spans="1:5" x14ac:dyDescent="0.25">
      <c r="A188" s="31" t="str">
        <f t="shared" si="5"/>
        <v>D</v>
      </c>
      <c r="B188" s="720" t="str">
        <f>CONCATENATE("Submódulo 2.3 - ",'ENTRADA DE DADOS'!H$134)</f>
        <v>Submódulo 2.3 - CLÁUSULA NONA - ASSIDUIDADE</v>
      </c>
      <c r="C188" s="721">
        <f>VLOOKUP(B180,'ENTRADA DE DADOS'!$A$136:$I$162,8,0)</f>
        <v>0</v>
      </c>
    </row>
    <row r="189" spans="1:5" ht="30" x14ac:dyDescent="0.25">
      <c r="A189" s="31" t="str">
        <f t="shared" si="5"/>
        <v>D</v>
      </c>
      <c r="B189" s="720" t="str">
        <f>CONCATENATE("Submódulo 2.3 - ",'ENTRADA DE DADOS'!I$134)</f>
        <v>Submódulo 2.3 - CLÁUSULA DÉCIMA SEGUNDA - CONVÊNIO MÉDICO
DESCONTO EMPREGADO 10%</v>
      </c>
      <c r="C189" s="721">
        <f>VLOOKUP(B180,'ENTRADA DE DADOS'!$A$136:$I$162,9,0)</f>
        <v>0</v>
      </c>
    </row>
    <row r="190" spans="1:5" ht="15.75" thickBot="1" x14ac:dyDescent="0.3">
      <c r="A190" s="31" t="str">
        <f t="shared" si="5"/>
        <v>D</v>
      </c>
      <c r="B190" s="720" t="str">
        <f>CONCATENATE("Submódulo 2.3 - ",'ENTRADA DE DADOS'!F$134)</f>
        <v>Submódulo 2.3 - CLÁUSULA DÉCIMA PRIMEIRA - AUXÍLIO ALIMENTAÇÃO</v>
      </c>
      <c r="C190" s="721">
        <f>'ENTRADA DE DADOS'!$F$142</f>
        <v>553.41</v>
      </c>
    </row>
    <row r="191" spans="1:5" ht="15.75" thickBot="1" x14ac:dyDescent="0.3">
      <c r="A191" s="52"/>
      <c r="B191" s="54" t="s">
        <v>306</v>
      </c>
      <c r="C191" s="53">
        <f>UNIFORMES!$F$43</f>
        <v>58.388333333333328</v>
      </c>
      <c r="D191" s="64">
        <f>'ENTRADA DE DADOS'!$H$165</f>
        <v>6.4600000000000005E-2</v>
      </c>
      <c r="E191" s="50" t="s">
        <v>301</v>
      </c>
    </row>
    <row r="192" spans="1:5" ht="15.75" thickBot="1" x14ac:dyDescent="0.3">
      <c r="A192" s="1111" t="s">
        <v>308</v>
      </c>
      <c r="B192" s="1111"/>
      <c r="C192" s="37">
        <f>IF('ENTRADA DE DADOS'!D5="",0,IF('ENTRADA DE DADOS'!D5="Prestação de serviços de  limpeza, controle de pragas e jardinagem",0,SUM(C182:C191)))</f>
        <v>3101.9998453333337</v>
      </c>
      <c r="D192" s="64">
        <f>'ENTRADA DE DADOS'!$H$166</f>
        <v>0.03</v>
      </c>
      <c r="E192" s="50" t="s">
        <v>302</v>
      </c>
    </row>
    <row r="193" spans="1:5" x14ac:dyDescent="0.25">
      <c r="A193" s="25" t="s">
        <v>310</v>
      </c>
      <c r="B193" s="40" t="str">
        <f>$B$17</f>
        <v>Módulo 6 - Custos Indiretos - CALCULADO 6,46%</v>
      </c>
      <c r="C193" s="41">
        <f>C192*D191</f>
        <v>200.38919000853338</v>
      </c>
      <c r="D193" s="64">
        <f>'ENTRADA DE DADOS'!$H$170</f>
        <v>0.05</v>
      </c>
      <c r="E193" s="50" t="s">
        <v>303</v>
      </c>
    </row>
    <row r="194" spans="1:5" x14ac:dyDescent="0.25">
      <c r="A194" s="19" t="s">
        <v>310</v>
      </c>
      <c r="B194" s="26" t="str">
        <f>CONCATENATE("Módulo 6 - Lucro - média elaborada pela CGU ",D192*100,"%")</f>
        <v>Módulo 6 - Lucro - média elaborada pela CGU 3%</v>
      </c>
      <c r="C194" s="44">
        <f>E183*D192</f>
        <v>99.071671060256008</v>
      </c>
      <c r="D194" s="64">
        <f>'ENTRADA DE DADOS'!$H$168</f>
        <v>1.6500000000000001E-2</v>
      </c>
      <c r="E194" s="50" t="s">
        <v>304</v>
      </c>
    </row>
    <row r="195" spans="1:5" x14ac:dyDescent="0.25">
      <c r="A195" s="19" t="s">
        <v>310</v>
      </c>
      <c r="B195" s="274" t="s">
        <v>313</v>
      </c>
      <c r="C195" s="231">
        <f>E198*D193</f>
        <v>198.33590124793722</v>
      </c>
      <c r="D195" s="64">
        <f>'ENTRADA DE DADOS'!$H$169</f>
        <v>7.5999999999999998E-2</v>
      </c>
      <c r="E195" s="50" t="s">
        <v>305</v>
      </c>
    </row>
    <row r="196" spans="1:5" ht="15.75" thickBot="1" x14ac:dyDescent="0.3">
      <c r="A196" s="19" t="s">
        <v>310</v>
      </c>
      <c r="B196" s="274" t="s">
        <v>314</v>
      </c>
      <c r="C196" s="231">
        <f>E198*D194</f>
        <v>65.450847411819282</v>
      </c>
      <c r="D196" s="64">
        <f>D195+D194</f>
        <v>9.2499999999999999E-2</v>
      </c>
      <c r="E196" s="50" t="s">
        <v>307</v>
      </c>
    </row>
    <row r="197" spans="1:5" x14ac:dyDescent="0.25">
      <c r="A197" s="20" t="s">
        <v>310</v>
      </c>
      <c r="B197" s="274" t="s">
        <v>315</v>
      </c>
      <c r="C197" s="231">
        <f>E198*D195</f>
        <v>301.47056989686456</v>
      </c>
      <c r="D197" s="705">
        <f>1-((SUM(D193:D195))/1)</f>
        <v>0.85749999999999993</v>
      </c>
      <c r="E197" s="706" t="s">
        <v>309</v>
      </c>
    </row>
    <row r="198" spans="1:5" ht="15.75" thickBot="1" x14ac:dyDescent="0.3">
      <c r="A198" s="17"/>
      <c r="B198" s="246" t="s">
        <v>316</v>
      </c>
      <c r="C198" s="247">
        <f>SUM(C195:C197)</f>
        <v>565.25731855662104</v>
      </c>
      <c r="D198" s="707" t="s">
        <v>311</v>
      </c>
      <c r="E198" s="708">
        <f>E184/D197</f>
        <v>3966.7180249587441</v>
      </c>
    </row>
    <row r="199" spans="1:5" ht="30.75" thickBot="1" x14ac:dyDescent="0.3">
      <c r="A199" s="29"/>
      <c r="B199" s="57" t="s">
        <v>317</v>
      </c>
      <c r="C199" s="377">
        <f>IF(C182=0,0,ROUND(E184+C198,2))</f>
        <v>3966.72</v>
      </c>
      <c r="D199" s="77" t="s">
        <v>318</v>
      </c>
      <c r="E199" s="80">
        <f>(((C192+C193+C194)/(1-(D193+D196)))*D193)</f>
        <v>198.33590124793722</v>
      </c>
    </row>
    <row r="200" spans="1:5" ht="30.75" thickBot="1" x14ac:dyDescent="0.3">
      <c r="A200" s="28"/>
      <c r="B200" s="47" t="s">
        <v>319</v>
      </c>
      <c r="C200" s="48">
        <f>IFERROR(ROUND(C199/C182,2),0)</f>
        <v>2.87</v>
      </c>
      <c r="D200" s="78" t="s">
        <v>304</v>
      </c>
      <c r="E200" s="81">
        <f>(((C192+C193+C194)/(1-(D193+D196)))*D194)</f>
        <v>65.450847411819282</v>
      </c>
    </row>
    <row r="201" spans="1:5" ht="15.75" thickBot="1" x14ac:dyDescent="0.3">
      <c r="D201" s="79" t="s">
        <v>305</v>
      </c>
      <c r="E201" s="82">
        <f>(((C192+C193+C194)/(1-(D193+D196)))*D195)</f>
        <v>301.47056989686456</v>
      </c>
    </row>
    <row r="202" spans="1:5" ht="15.75" thickBot="1" x14ac:dyDescent="0.3">
      <c r="A202" s="1098" t="s">
        <v>320</v>
      </c>
      <c r="B202" s="1099"/>
      <c r="C202" s="55">
        <f>'ENCAR. TRAB.'!$C$55</f>
        <v>0.72589999999999999</v>
      </c>
      <c r="E202" s="245">
        <f>SUM(E199:E201)</f>
        <v>565.25731855662104</v>
      </c>
    </row>
    <row r="203" spans="1:5" ht="15.75" thickBot="1" x14ac:dyDescent="0.3">
      <c r="A203" s="1108"/>
      <c r="B203" s="1109"/>
      <c r="C203" s="1109"/>
      <c r="D203" s="1109"/>
      <c r="E203" s="1110"/>
    </row>
    <row r="204" spans="1:5" ht="15.75" thickBot="1" x14ac:dyDescent="0.3">
      <c r="A204" s="1103" t="str">
        <f>$A$3</f>
        <v>QUADRO - RESUMO DO CUSTO POR CATEGORIA TRABALHISTA - POSTOS DE APOIO ADMNISTRATIVO - ESTADO DO Tocantins</v>
      </c>
      <c r="B204" s="1104"/>
      <c r="C204" s="1104"/>
      <c r="D204" s="1104"/>
      <c r="E204" s="1105"/>
    </row>
    <row r="205" spans="1:5" ht="15.75" thickBot="1" x14ac:dyDescent="0.3">
      <c r="A205" s="33"/>
      <c r="B205" s="1101" t="str">
        <f>B439</f>
        <v>Porteiro - 220 horas</v>
      </c>
      <c r="C205" s="1102"/>
    </row>
    <row r="206" spans="1:5" ht="15.75" thickBot="1" x14ac:dyDescent="0.3">
      <c r="A206" s="1106" t="str">
        <f>$A$5</f>
        <v>Mão de obra vinculada à execução contratual (valor por posto de trabalho)</v>
      </c>
      <c r="B206" s="1107"/>
      <c r="C206" s="51" t="s">
        <v>291</v>
      </c>
    </row>
    <row r="207" spans="1:5" x14ac:dyDescent="0.25">
      <c r="A207" s="30" t="str">
        <f t="shared" ref="A207:A215" si="6">A182</f>
        <v>A</v>
      </c>
      <c r="B207" s="34" t="str">
        <f>CONCATENATE("Módulo 1 - Composição da Remuneração - ",B205)</f>
        <v>Módulo 1 - Composição da Remuneração - Porteiro - 220 horas</v>
      </c>
      <c r="C207" s="35">
        <f>VLOOKUP(B205,'ENTRADA DE DADOS'!$A$80:$L$108,12,0)</f>
        <v>1462.94</v>
      </c>
      <c r="D207" s="38" t="s">
        <v>293</v>
      </c>
      <c r="E207" s="39">
        <f>C217</f>
        <v>3247.1156460000002</v>
      </c>
    </row>
    <row r="208" spans="1:5" x14ac:dyDescent="0.25">
      <c r="A208" s="31" t="str">
        <f t="shared" si="6"/>
        <v>B</v>
      </c>
      <c r="B208" s="26" t="str">
        <f>B58</f>
        <v xml:space="preserve">Módulo 2, 3 e 4 - Encargos Trabalhistas da Legislação/estimativas </v>
      </c>
      <c r="C208" s="36">
        <f>C207*C227</f>
        <v>1061.948146</v>
      </c>
      <c r="D208" s="42" t="s">
        <v>296</v>
      </c>
      <c r="E208" s="43">
        <f>E207+C218</f>
        <v>3456.8793167316003</v>
      </c>
    </row>
    <row r="209" spans="1:5" ht="15.75" thickBot="1" x14ac:dyDescent="0.3">
      <c r="A209" s="31" t="str">
        <f t="shared" si="6"/>
        <v>C</v>
      </c>
      <c r="B209" s="26" t="str">
        <f>B59</f>
        <v>Submódulo 2.3 Auxílio Transporte</v>
      </c>
      <c r="C209" s="36">
        <f>VLOOKUP(B205,'ENTRADA DE DADOS'!$A$136:$L$161,10,0)</f>
        <v>73.919999999999987</v>
      </c>
      <c r="D209" s="45" t="s">
        <v>299</v>
      </c>
      <c r="E209" s="46">
        <f>C217+C218+C219</f>
        <v>3560.5856962335483</v>
      </c>
    </row>
    <row r="210" spans="1:5" x14ac:dyDescent="0.25">
      <c r="A210" s="31" t="str">
        <f t="shared" si="6"/>
        <v>D</v>
      </c>
      <c r="B210" s="720" t="str">
        <f>CONCATENATE("Submódulo 2.3 - ",'ENTRADA DE DADOS'!C$134)</f>
        <v>Submódulo 2.3 - VR</v>
      </c>
      <c r="C210" s="721">
        <f>VLOOKUP(B205,'ENTRADA DE DADOS'!$A$136:$I$162,3,0)</f>
        <v>0</v>
      </c>
    </row>
    <row r="211" spans="1:5" x14ac:dyDescent="0.25">
      <c r="A211" s="31" t="str">
        <f t="shared" si="6"/>
        <v>D</v>
      </c>
      <c r="B211" s="720" t="str">
        <f>CONCATENATE("Submódulo 2.3 - ",'ENTRADA DE DADOS'!E$134)</f>
        <v>Submódulo 2.3 - CLÁUSULA DÉCIMA QUINTA -   AMPARO SOCIAL</v>
      </c>
      <c r="C211" s="721">
        <f>VLOOKUP(B205,'ENTRADA DE DADOS'!$A$136:$I$162,5,0)</f>
        <v>21.88</v>
      </c>
    </row>
    <row r="212" spans="1:5" x14ac:dyDescent="0.25">
      <c r="A212" s="31" t="str">
        <f t="shared" si="6"/>
        <v>D</v>
      </c>
      <c r="B212" s="720" t="str">
        <f>CONCATENATE("Submódulo 2.3 - ",'ENTRADA DE DADOS'!G$134)</f>
        <v>Submódulo 2.3 - CLÁUSULA DÉCIMA TERCEIRA - SEGURO DE VIDA</v>
      </c>
      <c r="C212" s="721">
        <f>VLOOKUP(B205,'ENTRADA DE DADOS'!$A$136:$I$162,7,0)</f>
        <v>4.88</v>
      </c>
    </row>
    <row r="213" spans="1:5" x14ac:dyDescent="0.25">
      <c r="A213" s="31" t="str">
        <f t="shared" si="6"/>
        <v>D</v>
      </c>
      <c r="B213" s="720" t="str">
        <f>CONCATENATE("Submódulo 2.3 - ",'ENTRADA DE DADOS'!H$134)</f>
        <v>Submódulo 2.3 - CLÁUSULA NONA - ASSIDUIDADE</v>
      </c>
      <c r="C213" s="721">
        <f>VLOOKUP(B205,'ENTRADA DE DADOS'!$A$136:$I$162,8,0)</f>
        <v>0</v>
      </c>
    </row>
    <row r="214" spans="1:5" ht="30" x14ac:dyDescent="0.25">
      <c r="A214" s="31" t="str">
        <f t="shared" si="6"/>
        <v>D</v>
      </c>
      <c r="B214" s="720" t="str">
        <f>CONCATENATE("Submódulo 2.3 - ",'ENTRADA DE DADOS'!I$134)</f>
        <v>Submódulo 2.3 - CLÁUSULA DÉCIMA SEGUNDA - CONVÊNIO MÉDICO
DESCONTO EMPREGADO 10%</v>
      </c>
      <c r="C214" s="721">
        <f>VLOOKUP(B205,'ENTRADA DE DADOS'!$A$136:$I$162,9,0)</f>
        <v>0</v>
      </c>
    </row>
    <row r="215" spans="1:5" ht="15.75" thickBot="1" x14ac:dyDescent="0.3">
      <c r="A215" s="31" t="str">
        <f t="shared" si="6"/>
        <v>D</v>
      </c>
      <c r="B215" s="720" t="str">
        <f>CONCATENATE("Submódulo 2.3 - ",'ENTRADA DE DADOS'!F$134)</f>
        <v>Submódulo 2.3 - CLÁUSULA DÉCIMA PRIMEIRA - AUXÍLIO ALIMENTAÇÃO</v>
      </c>
      <c r="C215" s="721">
        <f>'ENTRADA DE DADOS'!$F$142</f>
        <v>553.41</v>
      </c>
    </row>
    <row r="216" spans="1:5" ht="15.75" thickBot="1" x14ac:dyDescent="0.3">
      <c r="A216" s="52"/>
      <c r="B216" s="54" t="s">
        <v>306</v>
      </c>
      <c r="C216" s="53">
        <f>UNIFORMES!$F$58</f>
        <v>68.137500000000003</v>
      </c>
      <c r="D216" s="64">
        <f>'ENTRADA DE DADOS'!$H$165</f>
        <v>6.4600000000000005E-2</v>
      </c>
      <c r="E216" s="50" t="s">
        <v>301</v>
      </c>
    </row>
    <row r="217" spans="1:5" ht="15.75" thickBot="1" x14ac:dyDescent="0.3">
      <c r="A217" s="1111" t="s">
        <v>308</v>
      </c>
      <c r="B217" s="1111"/>
      <c r="C217" s="37">
        <f>IF('ENTRADA DE DADOS'!D5="",0,IF('ENTRADA DE DADOS'!D5="Prestação de serviços de  limpeza, controle de pragas e jardinagem",0,SUM(C207:C216)))</f>
        <v>3247.1156460000002</v>
      </c>
      <c r="D217" s="64">
        <f>'ENTRADA DE DADOS'!$H$166</f>
        <v>0.03</v>
      </c>
      <c r="E217" s="50" t="s">
        <v>302</v>
      </c>
    </row>
    <row r="218" spans="1:5" x14ac:dyDescent="0.25">
      <c r="A218" s="25" t="s">
        <v>310</v>
      </c>
      <c r="B218" s="40" t="str">
        <f>$B$17</f>
        <v>Módulo 6 - Custos Indiretos - CALCULADO 6,46%</v>
      </c>
      <c r="C218" s="41">
        <f>C217*D216</f>
        <v>209.76367073160003</v>
      </c>
      <c r="D218" s="64">
        <f>'ENTRADA DE DADOS'!$H$170</f>
        <v>0.05</v>
      </c>
      <c r="E218" s="50" t="s">
        <v>303</v>
      </c>
    </row>
    <row r="219" spans="1:5" x14ac:dyDescent="0.25">
      <c r="A219" s="19" t="s">
        <v>310</v>
      </c>
      <c r="B219" s="26" t="str">
        <f>CONCATENATE("Módulo 6 - Lucro - média elaborada pela CGU ",D217*100,"%")</f>
        <v>Módulo 6 - Lucro - média elaborada pela CGU 3%</v>
      </c>
      <c r="C219" s="44">
        <f>E208*D217</f>
        <v>103.70637950194801</v>
      </c>
      <c r="D219" s="64">
        <f>'ENTRADA DE DADOS'!$H$168</f>
        <v>1.6500000000000001E-2</v>
      </c>
      <c r="E219" s="50" t="s">
        <v>304</v>
      </c>
    </row>
    <row r="220" spans="1:5" x14ac:dyDescent="0.25">
      <c r="A220" s="19" t="s">
        <v>310</v>
      </c>
      <c r="B220" s="274" t="s">
        <v>313</v>
      </c>
      <c r="C220" s="231">
        <f>E223*D218</f>
        <v>207.6143263109941</v>
      </c>
      <c r="D220" s="64">
        <f>'ENTRADA DE DADOS'!$H$169</f>
        <v>7.5999999999999998E-2</v>
      </c>
      <c r="E220" s="50" t="s">
        <v>305</v>
      </c>
    </row>
    <row r="221" spans="1:5" ht="15.75" thickBot="1" x14ac:dyDescent="0.3">
      <c r="A221" s="19" t="s">
        <v>310</v>
      </c>
      <c r="B221" s="274" t="s">
        <v>314</v>
      </c>
      <c r="C221" s="231">
        <f>E223*D219</f>
        <v>68.512727682628054</v>
      </c>
      <c r="D221" s="64">
        <f>D220+D219</f>
        <v>9.2499999999999999E-2</v>
      </c>
      <c r="E221" s="50" t="s">
        <v>307</v>
      </c>
    </row>
    <row r="222" spans="1:5" x14ac:dyDescent="0.25">
      <c r="A222" s="20" t="s">
        <v>310</v>
      </c>
      <c r="B222" s="274" t="s">
        <v>315</v>
      </c>
      <c r="C222" s="231">
        <f>E223*D220</f>
        <v>315.57377599271103</v>
      </c>
      <c r="D222" s="705">
        <f>1-((SUM(D218:D220))/1)</f>
        <v>0.85749999999999993</v>
      </c>
      <c r="E222" s="706" t="s">
        <v>309</v>
      </c>
    </row>
    <row r="223" spans="1:5" ht="15.75" thickBot="1" x14ac:dyDescent="0.3">
      <c r="A223" s="17"/>
      <c r="B223" s="246" t="s">
        <v>316</v>
      </c>
      <c r="C223" s="247">
        <f>SUM(C220:C222)</f>
        <v>591.70082998633325</v>
      </c>
      <c r="D223" s="707" t="s">
        <v>311</v>
      </c>
      <c r="E223" s="708">
        <f>E209/D222</f>
        <v>4152.286526219882</v>
      </c>
    </row>
    <row r="224" spans="1:5" ht="30.75" thickBot="1" x14ac:dyDescent="0.3">
      <c r="A224" s="29"/>
      <c r="B224" s="57" t="s">
        <v>317</v>
      </c>
      <c r="C224" s="377">
        <f>IF(C207=0,0,ROUND(E209+C223,2))</f>
        <v>4152.29</v>
      </c>
      <c r="D224" s="77" t="s">
        <v>318</v>
      </c>
      <c r="E224" s="80">
        <f>(((C217+C218+C219)/(1-(D218+D221)))*D218)</f>
        <v>207.6143263109941</v>
      </c>
    </row>
    <row r="225" spans="1:5" ht="30.75" thickBot="1" x14ac:dyDescent="0.3">
      <c r="A225" s="28"/>
      <c r="B225" s="47" t="s">
        <v>319</v>
      </c>
      <c r="C225" s="48">
        <f>IFERROR(ROUND(C224/C207,2),0)</f>
        <v>2.84</v>
      </c>
      <c r="D225" s="78" t="s">
        <v>304</v>
      </c>
      <c r="E225" s="81">
        <f>(((C217+C218+C219)/(1-(D218+D221)))*D219)</f>
        <v>68.512727682628054</v>
      </c>
    </row>
    <row r="226" spans="1:5" ht="15.75" thickBot="1" x14ac:dyDescent="0.3">
      <c r="D226" s="79" t="s">
        <v>305</v>
      </c>
      <c r="E226" s="82">
        <f>(((C217+C218+C219)/(1-(D218+D221)))*D220)</f>
        <v>315.57377599271103</v>
      </c>
    </row>
    <row r="227" spans="1:5" ht="15.75" thickBot="1" x14ac:dyDescent="0.3">
      <c r="A227" s="1098" t="s">
        <v>320</v>
      </c>
      <c r="B227" s="1099"/>
      <c r="C227" s="55">
        <f>'ENCAR. TRAB.'!$C$55</f>
        <v>0.72589999999999999</v>
      </c>
      <c r="E227" s="245">
        <f>SUM(E224:E226)</f>
        <v>591.70082998633325</v>
      </c>
    </row>
    <row r="228" spans="1:5" ht="15.75" thickBot="1" x14ac:dyDescent="0.3">
      <c r="A228" s="1108"/>
      <c r="B228" s="1109"/>
      <c r="C228" s="1109"/>
      <c r="D228" s="1109"/>
      <c r="E228" s="1110"/>
    </row>
    <row r="229" spans="1:5" ht="15.75" hidden="1" thickBot="1" x14ac:dyDescent="0.3">
      <c r="A229" s="1103" t="str">
        <f>$A$3</f>
        <v>QUADRO - RESUMO DO CUSTO POR CATEGORIA TRABALHISTA - POSTOS DE APOIO ADMNISTRATIVO - ESTADO DO Tocantins</v>
      </c>
      <c r="B229" s="1104"/>
      <c r="C229" s="1104"/>
      <c r="D229" s="1104"/>
      <c r="E229" s="1105"/>
    </row>
    <row r="230" spans="1:5" ht="15.75" hidden="1" thickBot="1" x14ac:dyDescent="0.3">
      <c r="A230" s="33"/>
      <c r="B230" s="1101" t="str">
        <f>B440</f>
        <v>Porteiro 150 horas</v>
      </c>
      <c r="C230" s="1102"/>
    </row>
    <row r="231" spans="1:5" ht="15.75" hidden="1" thickBot="1" x14ac:dyDescent="0.3">
      <c r="A231" s="1106" t="str">
        <f>$A$5</f>
        <v>Mão de obra vinculada à execução contratual (valor por posto de trabalho)</v>
      </c>
      <c r="B231" s="1107"/>
      <c r="C231" s="51" t="s">
        <v>291</v>
      </c>
    </row>
    <row r="232" spans="1:5" hidden="1" x14ac:dyDescent="0.25">
      <c r="A232" s="30" t="str">
        <f t="shared" ref="A232:A240" si="7">A207</f>
        <v>A</v>
      </c>
      <c r="B232" s="34" t="str">
        <f>CONCATENATE("Módulo 1 - Composição da Remuneração - ",B230)</f>
        <v>Módulo 1 - Composição da Remuneração - Porteiro 150 horas</v>
      </c>
      <c r="C232" s="35">
        <f>VLOOKUP(B230,'ENTRADA DE DADOS'!$A$80:$L$108,12,0)</f>
        <v>0</v>
      </c>
      <c r="D232" s="38" t="s">
        <v>293</v>
      </c>
      <c r="E232" s="39">
        <f>C242</f>
        <v>256.59749999999997</v>
      </c>
    </row>
    <row r="233" spans="1:5" hidden="1" x14ac:dyDescent="0.25">
      <c r="A233" s="31" t="str">
        <f t="shared" si="7"/>
        <v>B</v>
      </c>
      <c r="B233" s="26" t="str">
        <f>B83</f>
        <v xml:space="preserve">Módulo 2, 3 e 4 - Encargos Trabalhistas da Legislação/estimativas </v>
      </c>
      <c r="C233" s="36">
        <f>C232*C252</f>
        <v>0</v>
      </c>
      <c r="D233" s="42" t="s">
        <v>296</v>
      </c>
      <c r="E233" s="43">
        <f>E232+C243</f>
        <v>273.17369849999994</v>
      </c>
    </row>
    <row r="234" spans="1:5" ht="15.75" hidden="1" thickBot="1" x14ac:dyDescent="0.3">
      <c r="A234" s="31" t="str">
        <f t="shared" si="7"/>
        <v>C</v>
      </c>
      <c r="B234" s="26" t="str">
        <f>B84</f>
        <v>Submódulo 2.3 Auxílio Transporte</v>
      </c>
      <c r="C234" s="36">
        <f>VLOOKUP(B230,'ENTRADA DE DADOS'!$A$136:$L$161,10,0)</f>
        <v>161.69999999999999</v>
      </c>
      <c r="D234" s="45" t="s">
        <v>299</v>
      </c>
      <c r="E234" s="46">
        <f>C242+C243+C244</f>
        <v>281.36890945499994</v>
      </c>
    </row>
    <row r="235" spans="1:5" hidden="1" x14ac:dyDescent="0.25">
      <c r="A235" s="31" t="str">
        <f t="shared" si="7"/>
        <v>D</v>
      </c>
      <c r="B235" s="720" t="str">
        <f>CONCATENATE("Submódulo 2.3 - ",'ENTRADA DE DADOS'!C$134)</f>
        <v>Submódulo 2.3 - VR</v>
      </c>
      <c r="C235" s="721">
        <f>VLOOKUP(B230,'ENTRADA DE DADOS'!$A$136:$I$162,3,0)</f>
        <v>0</v>
      </c>
    </row>
    <row r="236" spans="1:5" hidden="1" x14ac:dyDescent="0.25">
      <c r="A236" s="31" t="str">
        <f t="shared" si="7"/>
        <v>D</v>
      </c>
      <c r="B236" s="720" t="str">
        <f>CONCATENATE("Submódulo 2.3 - ",'ENTRADA DE DADOS'!E$134)</f>
        <v>Submódulo 2.3 - CLÁUSULA DÉCIMA QUINTA -   AMPARO SOCIAL</v>
      </c>
      <c r="C236" s="721">
        <f>VLOOKUP(B230,'ENTRADA DE DADOS'!$A$136:$I$162,5,0)</f>
        <v>21.88</v>
      </c>
    </row>
    <row r="237" spans="1:5" hidden="1" x14ac:dyDescent="0.25">
      <c r="A237" s="31" t="str">
        <f t="shared" si="7"/>
        <v>D</v>
      </c>
      <c r="B237" s="720" t="str">
        <f>CONCATENATE("Submódulo 2.3 - ",'ENTRADA DE DADOS'!G$134)</f>
        <v>Submódulo 2.3 - CLÁUSULA DÉCIMA TERCEIRA - SEGURO DE VIDA</v>
      </c>
      <c r="C237" s="721">
        <f>VLOOKUP(B230,'ENTRADA DE DADOS'!$A$136:$I$162,7,0)</f>
        <v>4.88</v>
      </c>
    </row>
    <row r="238" spans="1:5" hidden="1" x14ac:dyDescent="0.25">
      <c r="A238" s="31" t="str">
        <f t="shared" si="7"/>
        <v>D</v>
      </c>
      <c r="B238" s="720" t="str">
        <f>CONCATENATE("Submódulo 2.3 - ",'ENTRADA DE DADOS'!H$134)</f>
        <v>Submódulo 2.3 - CLÁUSULA NONA - ASSIDUIDADE</v>
      </c>
      <c r="C238" s="721">
        <f>VLOOKUP(B230,'ENTRADA DE DADOS'!$A$136:$I$162,8,0)</f>
        <v>0</v>
      </c>
    </row>
    <row r="239" spans="1:5" hidden="1" x14ac:dyDescent="0.25">
      <c r="A239" s="31" t="str">
        <f t="shared" si="7"/>
        <v>D</v>
      </c>
      <c r="B239" s="720" t="str">
        <f>CONCATENATE("Submódulo 2.3 - ",'ENTRADA DE DADOS'!I$134)</f>
        <v>Submódulo 2.3 - CLÁUSULA DÉCIMA SEGUNDA - CONVÊNIO MÉDICO
DESCONTO EMPREGADO 10%</v>
      </c>
      <c r="C239" s="721">
        <f>VLOOKUP(B230,'ENTRADA DE DADOS'!$A$136:$I$162,9,0)</f>
        <v>0</v>
      </c>
    </row>
    <row r="240" spans="1:5" ht="15.75" hidden="1" thickBot="1" x14ac:dyDescent="0.3">
      <c r="A240" s="31" t="str">
        <f t="shared" si="7"/>
        <v>D</v>
      </c>
      <c r="B240" s="720" t="str">
        <f>CONCATENATE("Submódulo 2.3 - ",'ENTRADA DE DADOS'!$J$130)</f>
        <v xml:space="preserve">Submódulo 2.3 - </v>
      </c>
      <c r="C240" s="721">
        <f>'ENTRADA DE DADOS'!$K$130</f>
        <v>0</v>
      </c>
    </row>
    <row r="241" spans="1:5" ht="15.75" hidden="1" thickBot="1" x14ac:dyDescent="0.3">
      <c r="A241" s="52"/>
      <c r="B241" s="54" t="s">
        <v>306</v>
      </c>
      <c r="C241" s="53">
        <f>UNIFORMES!$F$58</f>
        <v>68.137500000000003</v>
      </c>
      <c r="D241" s="64">
        <f>'ENTRADA DE DADOS'!$H$165</f>
        <v>6.4600000000000005E-2</v>
      </c>
      <c r="E241" s="50" t="s">
        <v>301</v>
      </c>
    </row>
    <row r="242" spans="1:5" ht="15.75" hidden="1" thickBot="1" x14ac:dyDescent="0.3">
      <c r="A242" s="1111" t="s">
        <v>308</v>
      </c>
      <c r="B242" s="1111"/>
      <c r="C242" s="37">
        <f>IF('ENTRADA DE DADOS'!D5="",0,IF('ENTRADA DE DADOS'!D5="Prestação de serviços de  limpeza, controle de pragas e jardinagem",0,SUM(C232:C241)))</f>
        <v>256.59749999999997</v>
      </c>
      <c r="D242" s="64">
        <f>'ENTRADA DE DADOS'!$H$166</f>
        <v>0.03</v>
      </c>
      <c r="E242" s="50" t="s">
        <v>302</v>
      </c>
    </row>
    <row r="243" spans="1:5" hidden="1" x14ac:dyDescent="0.25">
      <c r="A243" s="25" t="s">
        <v>310</v>
      </c>
      <c r="B243" s="40" t="str">
        <f>$B$17</f>
        <v>Módulo 6 - Custos Indiretos - CALCULADO 6,46%</v>
      </c>
      <c r="C243" s="41">
        <f>C242*D241</f>
        <v>16.5761985</v>
      </c>
      <c r="D243" s="64">
        <f>'ENTRADA DE DADOS'!$H$170</f>
        <v>0.05</v>
      </c>
      <c r="E243" s="50" t="s">
        <v>303</v>
      </c>
    </row>
    <row r="244" spans="1:5" hidden="1" x14ac:dyDescent="0.25">
      <c r="A244" s="19" t="s">
        <v>310</v>
      </c>
      <c r="B244" s="26" t="str">
        <f>CONCATENATE("Módulo 6 - Lucro - média elaborada pela CGU ",D242*100,"%")</f>
        <v>Módulo 6 - Lucro - média elaborada pela CGU 3%</v>
      </c>
      <c r="C244" s="44">
        <f>E233*D242</f>
        <v>8.1952109549999985</v>
      </c>
      <c r="D244" s="64">
        <f>'ENTRADA DE DADOS'!$H$168</f>
        <v>1.6500000000000001E-2</v>
      </c>
      <c r="E244" s="50" t="s">
        <v>304</v>
      </c>
    </row>
    <row r="245" spans="1:5" hidden="1" x14ac:dyDescent="0.25">
      <c r="A245" s="19" t="s">
        <v>310</v>
      </c>
      <c r="B245" s="274" t="s">
        <v>313</v>
      </c>
      <c r="C245" s="231">
        <f>E248*D243</f>
        <v>16.406350405539357</v>
      </c>
      <c r="D245" s="64">
        <f>'ENTRADA DE DADOS'!$H$169</f>
        <v>7.5999999999999998E-2</v>
      </c>
      <c r="E245" s="50" t="s">
        <v>305</v>
      </c>
    </row>
    <row r="246" spans="1:5" ht="15.75" hidden="1" thickBot="1" x14ac:dyDescent="0.3">
      <c r="A246" s="19" t="s">
        <v>310</v>
      </c>
      <c r="B246" s="274" t="s">
        <v>314</v>
      </c>
      <c r="C246" s="231">
        <f>E248*D244</f>
        <v>5.414095633827988</v>
      </c>
      <c r="D246" s="64">
        <v>9.2499999999999999E-2</v>
      </c>
      <c r="E246" s="50" t="s">
        <v>307</v>
      </c>
    </row>
    <row r="247" spans="1:5" hidden="1" x14ac:dyDescent="0.25">
      <c r="A247" s="20" t="s">
        <v>310</v>
      </c>
      <c r="B247" s="274" t="s">
        <v>315</v>
      </c>
      <c r="C247" s="231">
        <f>E248*D245</f>
        <v>24.937652616419822</v>
      </c>
      <c r="D247" s="705">
        <f>1-((SUM(D243:D245))/1)</f>
        <v>0.85749999999999993</v>
      </c>
      <c r="E247" s="706" t="s">
        <v>309</v>
      </c>
    </row>
    <row r="248" spans="1:5" ht="15.75" hidden="1" thickBot="1" x14ac:dyDescent="0.3">
      <c r="A248" s="17"/>
      <c r="B248" s="246" t="s">
        <v>316</v>
      </c>
      <c r="C248" s="247">
        <f>SUM(C245:C247)</f>
        <v>46.758098655787165</v>
      </c>
      <c r="D248" s="707" t="s">
        <v>311</v>
      </c>
      <c r="E248" s="708">
        <f>E234/D247</f>
        <v>328.12700811078713</v>
      </c>
    </row>
    <row r="249" spans="1:5" ht="30.75" hidden="1" thickBot="1" x14ac:dyDescent="0.3">
      <c r="A249" s="29"/>
      <c r="B249" s="57" t="s">
        <v>317</v>
      </c>
      <c r="C249" s="377">
        <f>IF(C232=0,0,ROUND(E234+C248,2))</f>
        <v>0</v>
      </c>
      <c r="D249" s="77" t="s">
        <v>318</v>
      </c>
      <c r="E249" s="80">
        <f>(((C242+C243+C244)/(1-(D243+D246)))*D243)</f>
        <v>16.406350405539357</v>
      </c>
    </row>
    <row r="250" spans="1:5" ht="30.75" hidden="1" thickBot="1" x14ac:dyDescent="0.3">
      <c r="A250" s="28"/>
      <c r="B250" s="47" t="s">
        <v>319</v>
      </c>
      <c r="C250" s="48">
        <f>IFERROR(ROUND(C249/C232,2),0)</f>
        <v>0</v>
      </c>
      <c r="D250" s="78" t="s">
        <v>304</v>
      </c>
      <c r="E250" s="81">
        <f>(((C242+C243+C244)/(1-(D243+D246)))*D244)</f>
        <v>5.414095633827988</v>
      </c>
    </row>
    <row r="251" spans="1:5" ht="15.75" hidden="1" thickBot="1" x14ac:dyDescent="0.3">
      <c r="D251" s="79" t="s">
        <v>305</v>
      </c>
      <c r="E251" s="82">
        <f>(((C242+C243+C244)/(1-(D243+D246)))*D245)</f>
        <v>24.937652616419822</v>
      </c>
    </row>
    <row r="252" spans="1:5" ht="15.75" hidden="1" thickBot="1" x14ac:dyDescent="0.3">
      <c r="A252" s="1098" t="s">
        <v>320</v>
      </c>
      <c r="B252" s="1099"/>
      <c r="C252" s="55">
        <f>'ENCAR. TRAB.'!$C$55</f>
        <v>0.72589999999999999</v>
      </c>
      <c r="E252" s="245">
        <f>SUM(E249:E251)</f>
        <v>46.758098655787165</v>
      </c>
    </row>
    <row r="253" spans="1:5" ht="15.75" hidden="1" thickBot="1" x14ac:dyDescent="0.3">
      <c r="A253" s="1108"/>
      <c r="B253" s="1109"/>
      <c r="C253" s="1109"/>
      <c r="D253" s="1109"/>
      <c r="E253" s="1110"/>
    </row>
    <row r="254" spans="1:5" ht="15.75" hidden="1" thickBot="1" x14ac:dyDescent="0.3">
      <c r="A254" s="1103" t="str">
        <f>$A$3</f>
        <v>QUADRO - RESUMO DO CUSTO POR CATEGORIA TRABALHISTA - POSTOS DE APOIO ADMNISTRATIVO - ESTADO DO Tocantins</v>
      </c>
      <c r="B254" s="1104"/>
      <c r="C254" s="1104"/>
      <c r="D254" s="1104"/>
      <c r="E254" s="1105"/>
    </row>
    <row r="255" spans="1:5" ht="15.75" hidden="1" thickBot="1" x14ac:dyDescent="0.3">
      <c r="A255" s="33"/>
      <c r="B255" s="1101" t="str">
        <f>B441</f>
        <v>Porteiro - 12/36 horas</v>
      </c>
      <c r="C255" s="1102"/>
    </row>
    <row r="256" spans="1:5" ht="15.75" hidden="1" thickBot="1" x14ac:dyDescent="0.3">
      <c r="A256" s="1106" t="str">
        <f>$A$5</f>
        <v>Mão de obra vinculada à execução contratual (valor por posto de trabalho)</v>
      </c>
      <c r="B256" s="1107"/>
      <c r="C256" s="51" t="s">
        <v>291</v>
      </c>
    </row>
    <row r="257" spans="1:5" hidden="1" x14ac:dyDescent="0.25">
      <c r="A257" s="30" t="str">
        <f t="shared" ref="A257:A265" si="8">A157</f>
        <v>A</v>
      </c>
      <c r="B257" s="34" t="str">
        <f>CONCATENATE("Módulo 1 - Composição da Remuneração - ",B255)</f>
        <v>Módulo 1 - Composição da Remuneração - Porteiro - 12/36 horas</v>
      </c>
      <c r="C257" s="35">
        <f>VLOOKUP(B255,'ENTRADA DE DADOS'!$A$80:$L$108,12,0)</f>
        <v>0</v>
      </c>
      <c r="D257" s="38" t="s">
        <v>293</v>
      </c>
      <c r="E257" s="39">
        <f>C267</f>
        <v>256.59749999999997</v>
      </c>
    </row>
    <row r="258" spans="1:5" hidden="1" x14ac:dyDescent="0.25">
      <c r="A258" s="31" t="str">
        <f t="shared" si="8"/>
        <v>B</v>
      </c>
      <c r="B258" s="26" t="str">
        <f>B7</f>
        <v xml:space="preserve">Módulo 2, 3 e 4 - Encargos Trabalhistas da Legislação/estimativas </v>
      </c>
      <c r="C258" s="36">
        <f>C257*C277</f>
        <v>0</v>
      </c>
      <c r="D258" s="42" t="s">
        <v>296</v>
      </c>
      <c r="E258" s="43">
        <f>E257+C268</f>
        <v>273.17369849999994</v>
      </c>
    </row>
    <row r="259" spans="1:5" ht="15.75" hidden="1" thickBot="1" x14ac:dyDescent="0.3">
      <c r="A259" s="31" t="str">
        <f t="shared" si="8"/>
        <v>C</v>
      </c>
      <c r="B259" s="26" t="str">
        <f>B8</f>
        <v>Submódulo 2.3 Auxílio Transporte</v>
      </c>
      <c r="C259" s="36">
        <f>VLOOKUP(B255,'ENTRADA DE DADOS'!$A$136:$L$161,10,0)</f>
        <v>161.69999999999999</v>
      </c>
      <c r="D259" s="45" t="s">
        <v>299</v>
      </c>
      <c r="E259" s="46">
        <f>C267+C268+C269</f>
        <v>281.36890945499994</v>
      </c>
    </row>
    <row r="260" spans="1:5" hidden="1" x14ac:dyDescent="0.25">
      <c r="A260" s="31" t="str">
        <f t="shared" si="8"/>
        <v>D</v>
      </c>
      <c r="B260" s="720" t="str">
        <f>CONCATENATE("Submódulo 2.3 - ",'ENTRADA DE DADOS'!C$134)</f>
        <v>Submódulo 2.3 - VR</v>
      </c>
      <c r="C260" s="721">
        <f>VLOOKUP(B255,'ENTRADA DE DADOS'!$A$136:$I$162,3,0)</f>
        <v>0</v>
      </c>
    </row>
    <row r="261" spans="1:5" hidden="1" x14ac:dyDescent="0.25">
      <c r="A261" s="31" t="str">
        <f t="shared" si="8"/>
        <v>D</v>
      </c>
      <c r="B261" s="720" t="str">
        <f>CONCATENATE("Submódulo 2.3 - ",'ENTRADA DE DADOS'!E$134)</f>
        <v>Submódulo 2.3 - CLÁUSULA DÉCIMA QUINTA -   AMPARO SOCIAL</v>
      </c>
      <c r="C261" s="721">
        <f>VLOOKUP(B255,'ENTRADA DE DADOS'!$A$136:$I$162,5,0)</f>
        <v>21.88</v>
      </c>
    </row>
    <row r="262" spans="1:5" hidden="1" x14ac:dyDescent="0.25">
      <c r="A262" s="31" t="str">
        <f t="shared" si="8"/>
        <v>D</v>
      </c>
      <c r="B262" s="720" t="str">
        <f>CONCATENATE("Submódulo 2.3 - ",'ENTRADA DE DADOS'!G$134)</f>
        <v>Submódulo 2.3 - CLÁUSULA DÉCIMA TERCEIRA - SEGURO DE VIDA</v>
      </c>
      <c r="C262" s="721">
        <f>VLOOKUP(B255,'ENTRADA DE DADOS'!$A$136:$I$162,7,0)</f>
        <v>4.88</v>
      </c>
    </row>
    <row r="263" spans="1:5" hidden="1" x14ac:dyDescent="0.25">
      <c r="A263" s="31" t="str">
        <f t="shared" si="8"/>
        <v>D</v>
      </c>
      <c r="B263" s="720" t="str">
        <f>CONCATENATE("Submódulo 2.3 - ",'ENTRADA DE DADOS'!H$134)</f>
        <v>Submódulo 2.3 - CLÁUSULA NONA - ASSIDUIDADE</v>
      </c>
      <c r="C263" s="721">
        <f>VLOOKUP(B255,'ENTRADA DE DADOS'!$A$136:$I$162,8,0)</f>
        <v>0</v>
      </c>
    </row>
    <row r="264" spans="1:5" hidden="1" x14ac:dyDescent="0.25">
      <c r="A264" s="31" t="str">
        <f t="shared" si="8"/>
        <v>D</v>
      </c>
      <c r="B264" s="720" t="str">
        <f>CONCATENATE("Submódulo 2.3 - ",'ENTRADA DE DADOS'!I$134)</f>
        <v>Submódulo 2.3 - CLÁUSULA DÉCIMA SEGUNDA - CONVÊNIO MÉDICO
DESCONTO EMPREGADO 10%</v>
      </c>
      <c r="C264" s="721">
        <f>VLOOKUP(B255,'ENTRADA DE DADOS'!$A$136:$I$162,9,0)</f>
        <v>0</v>
      </c>
    </row>
    <row r="265" spans="1:5" ht="15.75" hidden="1" thickBot="1" x14ac:dyDescent="0.3">
      <c r="A265" s="31" t="str">
        <f t="shared" si="8"/>
        <v>D</v>
      </c>
      <c r="B265" s="720" t="str">
        <f>CONCATENATE("Submódulo 2.3 - ",'ENTRADA DE DADOS'!$J$130)</f>
        <v xml:space="preserve">Submódulo 2.3 - </v>
      </c>
      <c r="C265" s="721">
        <f>'ENTRADA DE DADOS'!$K$130</f>
        <v>0</v>
      </c>
    </row>
    <row r="266" spans="1:5" ht="15.75" hidden="1" thickBot="1" x14ac:dyDescent="0.3">
      <c r="A266" s="52"/>
      <c r="B266" s="54" t="s">
        <v>306</v>
      </c>
      <c r="C266" s="53">
        <f>UNIFORMES!$F$58</f>
        <v>68.137500000000003</v>
      </c>
      <c r="D266" s="64">
        <f>'ENTRADA DE DADOS'!$H$165</f>
        <v>6.4600000000000005E-2</v>
      </c>
      <c r="E266" s="50" t="s">
        <v>301</v>
      </c>
    </row>
    <row r="267" spans="1:5" ht="15.75" hidden="1" thickBot="1" x14ac:dyDescent="0.3">
      <c r="A267" s="1111" t="s">
        <v>308</v>
      </c>
      <c r="B267" s="1111"/>
      <c r="C267" s="37">
        <f>IF('ENTRADA DE DADOS'!D5="",0,IF('ENTRADA DE DADOS'!D5="Prestação de serviços de  limpeza, controle de pragas e jardinagem",0,SUM(C257:C266)))</f>
        <v>256.59749999999997</v>
      </c>
      <c r="D267" s="64">
        <f>'ENTRADA DE DADOS'!$H$166</f>
        <v>0.03</v>
      </c>
      <c r="E267" s="50" t="s">
        <v>302</v>
      </c>
    </row>
    <row r="268" spans="1:5" hidden="1" x14ac:dyDescent="0.25">
      <c r="A268" s="25" t="s">
        <v>310</v>
      </c>
      <c r="B268" s="40" t="str">
        <f>$B$17</f>
        <v>Módulo 6 - Custos Indiretos - CALCULADO 6,46%</v>
      </c>
      <c r="C268" s="41">
        <f>C267*D266</f>
        <v>16.5761985</v>
      </c>
      <c r="D268" s="64">
        <f>'ENTRADA DE DADOS'!$H$170</f>
        <v>0.05</v>
      </c>
      <c r="E268" s="50" t="s">
        <v>303</v>
      </c>
    </row>
    <row r="269" spans="1:5" hidden="1" x14ac:dyDescent="0.25">
      <c r="A269" s="19" t="s">
        <v>310</v>
      </c>
      <c r="B269" s="26" t="str">
        <f>CONCATENATE("Módulo 6 - Lucro - média elaborada pela CGU ",D267*100,"%")</f>
        <v>Módulo 6 - Lucro - média elaborada pela CGU 3%</v>
      </c>
      <c r="C269" s="44">
        <f>E258*D267</f>
        <v>8.1952109549999985</v>
      </c>
      <c r="D269" s="64">
        <f>'ENTRADA DE DADOS'!$H$168</f>
        <v>1.6500000000000001E-2</v>
      </c>
      <c r="E269" s="50" t="s">
        <v>304</v>
      </c>
    </row>
    <row r="270" spans="1:5" hidden="1" x14ac:dyDescent="0.25">
      <c r="A270" s="19" t="s">
        <v>310</v>
      </c>
      <c r="B270" s="274" t="s">
        <v>313</v>
      </c>
      <c r="C270" s="231">
        <f>E273*D268</f>
        <v>16.406350405539357</v>
      </c>
      <c r="D270" s="64">
        <f>'ENTRADA DE DADOS'!$H$169</f>
        <v>7.5999999999999998E-2</v>
      </c>
      <c r="E270" s="50" t="s">
        <v>305</v>
      </c>
    </row>
    <row r="271" spans="1:5" ht="15.75" hidden="1" thickBot="1" x14ac:dyDescent="0.3">
      <c r="A271" s="19" t="s">
        <v>310</v>
      </c>
      <c r="B271" s="274" t="s">
        <v>314</v>
      </c>
      <c r="C271" s="231">
        <f>E273*D269</f>
        <v>5.414095633827988</v>
      </c>
      <c r="D271" s="64">
        <v>9.2499999999999999E-2</v>
      </c>
      <c r="E271" s="50" t="s">
        <v>307</v>
      </c>
    </row>
    <row r="272" spans="1:5" hidden="1" x14ac:dyDescent="0.25">
      <c r="A272" s="20" t="s">
        <v>310</v>
      </c>
      <c r="B272" s="274" t="s">
        <v>315</v>
      </c>
      <c r="C272" s="231">
        <f>E273*D270</f>
        <v>24.937652616419822</v>
      </c>
      <c r="D272" s="705">
        <f>1-((SUM(D268:D270))/1)</f>
        <v>0.85749999999999993</v>
      </c>
      <c r="E272" s="706" t="s">
        <v>309</v>
      </c>
    </row>
    <row r="273" spans="1:5" ht="15.75" hidden="1" thickBot="1" x14ac:dyDescent="0.3">
      <c r="A273" s="17"/>
      <c r="B273" s="246" t="s">
        <v>316</v>
      </c>
      <c r="C273" s="247">
        <f>SUM(C270:C272)</f>
        <v>46.758098655787165</v>
      </c>
      <c r="D273" s="707" t="s">
        <v>311</v>
      </c>
      <c r="E273" s="708">
        <f>E259/D272</f>
        <v>328.12700811078713</v>
      </c>
    </row>
    <row r="274" spans="1:5" ht="30.75" hidden="1" thickBot="1" x14ac:dyDescent="0.3">
      <c r="A274" s="29"/>
      <c r="B274" s="57" t="s">
        <v>317</v>
      </c>
      <c r="C274" s="377">
        <f>IF(C257=0,0,ROUND(E259+C273,2))</f>
        <v>0</v>
      </c>
      <c r="D274" s="77" t="s">
        <v>318</v>
      </c>
      <c r="E274" s="80">
        <f>(((C267+C268+C269)/(1-(D268+D271)))*D268)</f>
        <v>16.406350405539357</v>
      </c>
    </row>
    <row r="275" spans="1:5" ht="30.75" hidden="1" thickBot="1" x14ac:dyDescent="0.3">
      <c r="A275" s="28"/>
      <c r="B275" s="47" t="s">
        <v>319</v>
      </c>
      <c r="C275" s="48">
        <f>IFERROR(ROUND(C274/C257,2),0)</f>
        <v>0</v>
      </c>
      <c r="D275" s="78" t="s">
        <v>304</v>
      </c>
      <c r="E275" s="81">
        <f>(((C267+C268+C269)/(1-(D268+D271)))*D269)</f>
        <v>5.414095633827988</v>
      </c>
    </row>
    <row r="276" spans="1:5" ht="15.75" hidden="1" thickBot="1" x14ac:dyDescent="0.3">
      <c r="D276" s="79" t="s">
        <v>305</v>
      </c>
      <c r="E276" s="82">
        <f>(((C267+C268+C269)/(1-(D268+D271)))*D270)</f>
        <v>24.937652616419822</v>
      </c>
    </row>
    <row r="277" spans="1:5" ht="15.75" hidden="1" thickBot="1" x14ac:dyDescent="0.3">
      <c r="A277" s="1098" t="s">
        <v>320</v>
      </c>
      <c r="B277" s="1099"/>
      <c r="C277" s="55">
        <f>'ENCAR. TRAB.'!$C$55</f>
        <v>0.72589999999999999</v>
      </c>
      <c r="E277" s="245">
        <f>SUM(E274:E276)</f>
        <v>46.758098655787165</v>
      </c>
    </row>
    <row r="278" spans="1:5" ht="15.75" hidden="1" thickBot="1" x14ac:dyDescent="0.3">
      <c r="A278" s="1108"/>
      <c r="B278" s="1109"/>
      <c r="C278" s="1109"/>
      <c r="D278" s="1109"/>
      <c r="E278" s="1110"/>
    </row>
    <row r="279" spans="1:5" ht="15.75" thickBot="1" x14ac:dyDescent="0.3">
      <c r="A279" s="1103" t="str">
        <f>$A$3</f>
        <v>QUADRO - RESUMO DO CUSTO POR CATEGORIA TRABALHISTA - POSTOS DE APOIO ADMNISTRATIVO - ESTADO DO Tocantins</v>
      </c>
      <c r="B279" s="1104"/>
      <c r="C279" s="1104"/>
      <c r="D279" s="1104"/>
      <c r="E279" s="1105"/>
    </row>
    <row r="280" spans="1:5" ht="15.75" thickBot="1" x14ac:dyDescent="0.3">
      <c r="A280" s="33"/>
      <c r="B280" s="1101" t="str">
        <f>B442</f>
        <v>Recepcionista Área Meio - 220 horas</v>
      </c>
      <c r="C280" s="1102"/>
    </row>
    <row r="281" spans="1:5" ht="15.75" thickBot="1" x14ac:dyDescent="0.3">
      <c r="A281" s="1106" t="str">
        <f>$A$5</f>
        <v>Mão de obra vinculada à execução contratual (valor por posto de trabalho)</v>
      </c>
      <c r="B281" s="1107"/>
      <c r="C281" s="51" t="s">
        <v>291</v>
      </c>
    </row>
    <row r="282" spans="1:5" x14ac:dyDescent="0.25">
      <c r="A282" s="30" t="str">
        <f t="shared" ref="A282:A290" si="9">A182</f>
        <v>A</v>
      </c>
      <c r="B282" s="34" t="str">
        <f>CONCATENATE("Módulo 1 - Composição da Remuneração - ",B280)</f>
        <v>Módulo 1 - Composição da Remuneração - Recepcionista Área Meio - 220 horas</v>
      </c>
      <c r="C282" s="35">
        <f>VLOOKUP(B280,'ENTRADA DE DADOS'!$A$80:$L$108,12,0)</f>
        <v>1703.25</v>
      </c>
      <c r="D282" s="38" t="s">
        <v>293</v>
      </c>
      <c r="E282" s="39">
        <f>C292</f>
        <v>3647.4466750000001</v>
      </c>
    </row>
    <row r="283" spans="1:5" x14ac:dyDescent="0.25">
      <c r="A283" s="31" t="str">
        <f t="shared" si="9"/>
        <v>B</v>
      </c>
      <c r="B283" s="26" t="str">
        <f>B7</f>
        <v xml:space="preserve">Módulo 2, 3 e 4 - Encargos Trabalhistas da Legislação/estimativas </v>
      </c>
      <c r="C283" s="36">
        <f>C282*C302</f>
        <v>1236.389175</v>
      </c>
      <c r="D283" s="42" t="s">
        <v>296</v>
      </c>
      <c r="E283" s="43">
        <f>E282+C293</f>
        <v>3883.0717302050002</v>
      </c>
    </row>
    <row r="284" spans="1:5" ht="15.75" thickBot="1" x14ac:dyDescent="0.3">
      <c r="A284" s="31" t="str">
        <f t="shared" si="9"/>
        <v>C</v>
      </c>
      <c r="B284" s="26" t="str">
        <f>B8</f>
        <v>Submódulo 2.3 Auxílio Transporte</v>
      </c>
      <c r="C284" s="36">
        <f>VLOOKUP(B280,'ENTRADA DE DADOS'!$A$136:$L$161,10,0)</f>
        <v>59.499999999999986</v>
      </c>
      <c r="D284" s="45" t="s">
        <v>299</v>
      </c>
      <c r="E284" s="46">
        <f>C292+C293+C294</f>
        <v>3999.5638821111502</v>
      </c>
    </row>
    <row r="285" spans="1:5" x14ac:dyDescent="0.25">
      <c r="A285" s="31" t="str">
        <f t="shared" si="9"/>
        <v>D</v>
      </c>
      <c r="B285" s="720" t="str">
        <f>CONCATENATE("Submódulo 2.3 - ",'ENTRADA DE DADOS'!C$134)</f>
        <v>Submódulo 2.3 - VR</v>
      </c>
      <c r="C285" s="721">
        <f>VLOOKUP(B280,'ENTRADA DE DADOS'!$A$136:$I$162,3,0)</f>
        <v>0</v>
      </c>
    </row>
    <row r="286" spans="1:5" x14ac:dyDescent="0.25">
      <c r="A286" s="31" t="str">
        <f t="shared" si="9"/>
        <v>D</v>
      </c>
      <c r="B286" s="720" t="str">
        <f>CONCATENATE("Submódulo 2.3 - ",'ENTRADA DE DADOS'!E$134)</f>
        <v>Submódulo 2.3 - CLÁUSULA DÉCIMA QUINTA -   AMPARO SOCIAL</v>
      </c>
      <c r="C286" s="721">
        <f>VLOOKUP(B280,'ENTRADA DE DADOS'!$A$136:$I$162,5,0)</f>
        <v>21.88</v>
      </c>
    </row>
    <row r="287" spans="1:5" x14ac:dyDescent="0.25">
      <c r="A287" s="31" t="str">
        <f t="shared" si="9"/>
        <v>D</v>
      </c>
      <c r="B287" s="720" t="str">
        <f>CONCATENATE("Submódulo 2.3 - ",'ENTRADA DE DADOS'!G$134)</f>
        <v>Submódulo 2.3 - CLÁUSULA DÉCIMA TERCEIRA - SEGURO DE VIDA</v>
      </c>
      <c r="C287" s="721">
        <f>VLOOKUP(B280,'ENTRADA DE DADOS'!$A$136:$I$162,7,0)</f>
        <v>4.88</v>
      </c>
    </row>
    <row r="288" spans="1:5" x14ac:dyDescent="0.25">
      <c r="A288" s="31" t="str">
        <f t="shared" si="9"/>
        <v>D</v>
      </c>
      <c r="B288" s="720" t="str">
        <f>CONCATENATE("Submódulo 2.3 - ",'ENTRADA DE DADOS'!H$134)</f>
        <v>Submódulo 2.3 - CLÁUSULA NONA - ASSIDUIDADE</v>
      </c>
      <c r="C288" s="721">
        <f>VLOOKUP(B280,'ENTRADA DE DADOS'!$A$136:$I$162,8,0)</f>
        <v>0</v>
      </c>
    </row>
    <row r="289" spans="1:5" ht="30" x14ac:dyDescent="0.25">
      <c r="A289" s="31" t="str">
        <f t="shared" si="9"/>
        <v>D</v>
      </c>
      <c r="B289" s="720" t="str">
        <f>CONCATENATE("Submódulo 2.3 - ",'ENTRADA DE DADOS'!I$134)</f>
        <v>Submódulo 2.3 - CLÁUSULA DÉCIMA SEGUNDA - CONVÊNIO MÉDICO
DESCONTO EMPREGADO 10%</v>
      </c>
      <c r="C289" s="721">
        <f>VLOOKUP(B280,'ENTRADA DE DADOS'!$A$136:$I$162,9,0)</f>
        <v>0</v>
      </c>
    </row>
    <row r="290" spans="1:5" ht="15.75" thickBot="1" x14ac:dyDescent="0.3">
      <c r="A290" s="31" t="str">
        <f t="shared" si="9"/>
        <v>D</v>
      </c>
      <c r="B290" s="720" t="str">
        <f>CONCATENATE("Submódulo 2.3 - ",'ENTRADA DE DADOS'!F$134)</f>
        <v>Submódulo 2.3 - CLÁUSULA DÉCIMA PRIMEIRA - AUXÍLIO ALIMENTAÇÃO</v>
      </c>
      <c r="C290" s="721">
        <f>'ENTRADA DE DADOS'!$F$142</f>
        <v>553.41</v>
      </c>
    </row>
    <row r="291" spans="1:5" ht="15.75" thickBot="1" x14ac:dyDescent="0.3">
      <c r="A291" s="52"/>
      <c r="B291" s="54" t="s">
        <v>306</v>
      </c>
      <c r="C291" s="53">
        <f>UNIFORMES!$F$58</f>
        <v>68.137500000000003</v>
      </c>
      <c r="D291" s="64">
        <f>'ENTRADA DE DADOS'!$H$165</f>
        <v>6.4600000000000005E-2</v>
      </c>
      <c r="E291" s="50" t="s">
        <v>301</v>
      </c>
    </row>
    <row r="292" spans="1:5" ht="15.75" thickBot="1" x14ac:dyDescent="0.3">
      <c r="A292" s="1111" t="s">
        <v>308</v>
      </c>
      <c r="B292" s="1111"/>
      <c r="C292" s="37">
        <f>IF('ENTRADA DE DADOS'!D5="",0,IF('ENTRADA DE DADOS'!D5="Prestação de serviços de  limpeza, controle de pragas e jardinagem",0,SUM(C282:C291)))</f>
        <v>3647.4466750000001</v>
      </c>
      <c r="D292" s="64">
        <f>'ENTRADA DE DADOS'!$H$166</f>
        <v>0.03</v>
      </c>
      <c r="E292" s="50" t="s">
        <v>302</v>
      </c>
    </row>
    <row r="293" spans="1:5" x14ac:dyDescent="0.25">
      <c r="A293" s="25" t="s">
        <v>310</v>
      </c>
      <c r="B293" s="40" t="str">
        <f>$B$17</f>
        <v>Módulo 6 - Custos Indiretos - CALCULADO 6,46%</v>
      </c>
      <c r="C293" s="41">
        <f>C292*D291</f>
        <v>235.62505520500002</v>
      </c>
      <c r="D293" s="64">
        <f>'ENTRADA DE DADOS'!$H$170</f>
        <v>0.05</v>
      </c>
      <c r="E293" s="50" t="s">
        <v>303</v>
      </c>
    </row>
    <row r="294" spans="1:5" x14ac:dyDescent="0.25">
      <c r="A294" s="19" t="s">
        <v>310</v>
      </c>
      <c r="B294" s="26" t="str">
        <f>CONCATENATE("Módulo 6 - Lucro - média elaborada pela CGU ",D292*100,"%")</f>
        <v>Módulo 6 - Lucro - média elaborada pela CGU 3%</v>
      </c>
      <c r="C294" s="44">
        <f>E283*D292</f>
        <v>116.49215190615</v>
      </c>
      <c r="D294" s="64">
        <f>'ENTRADA DE DADOS'!$H$168</f>
        <v>1.6500000000000001E-2</v>
      </c>
      <c r="E294" s="50" t="s">
        <v>304</v>
      </c>
    </row>
    <row r="295" spans="1:5" x14ac:dyDescent="0.25">
      <c r="A295" s="19" t="s">
        <v>310</v>
      </c>
      <c r="B295" s="274" t="s">
        <v>313</v>
      </c>
      <c r="C295" s="231">
        <f>E298*D293</f>
        <v>233.21072198898838</v>
      </c>
      <c r="D295" s="64">
        <f>'ENTRADA DE DADOS'!$H$169</f>
        <v>7.5999999999999998E-2</v>
      </c>
      <c r="E295" s="50" t="s">
        <v>305</v>
      </c>
    </row>
    <row r="296" spans="1:5" ht="15.75" thickBot="1" x14ac:dyDescent="0.3">
      <c r="A296" s="19" t="s">
        <v>310</v>
      </c>
      <c r="B296" s="274" t="s">
        <v>314</v>
      </c>
      <c r="C296" s="231">
        <f>E298*D294</f>
        <v>76.959538256366173</v>
      </c>
      <c r="D296" s="64">
        <f>D295+D294</f>
        <v>9.2499999999999999E-2</v>
      </c>
      <c r="E296" s="50" t="s">
        <v>307</v>
      </c>
    </row>
    <row r="297" spans="1:5" x14ac:dyDescent="0.25">
      <c r="A297" s="20" t="s">
        <v>310</v>
      </c>
      <c r="B297" s="274" t="s">
        <v>315</v>
      </c>
      <c r="C297" s="231">
        <f>E298*D295</f>
        <v>354.4802974232623</v>
      </c>
      <c r="D297" s="705">
        <f>1-((SUM(D293:D295))/1)</f>
        <v>0.85749999999999993</v>
      </c>
      <c r="E297" s="706" t="s">
        <v>309</v>
      </c>
    </row>
    <row r="298" spans="1:5" ht="15.75" thickBot="1" x14ac:dyDescent="0.3">
      <c r="A298" s="17"/>
      <c r="B298" s="246" t="s">
        <v>316</v>
      </c>
      <c r="C298" s="247">
        <f>SUM(C295:C297)</f>
        <v>664.65055766861678</v>
      </c>
      <c r="D298" s="707" t="s">
        <v>311</v>
      </c>
      <c r="E298" s="708">
        <f>E284/D297</f>
        <v>4664.2144397797674</v>
      </c>
    </row>
    <row r="299" spans="1:5" ht="30.75" thickBot="1" x14ac:dyDescent="0.3">
      <c r="A299" s="29"/>
      <c r="B299" s="57" t="s">
        <v>317</v>
      </c>
      <c r="C299" s="377">
        <f>IF(C282=0,0,ROUND(E284+C298,2))</f>
        <v>4664.21</v>
      </c>
      <c r="D299" s="77" t="s">
        <v>318</v>
      </c>
      <c r="E299" s="80">
        <f>(((C292+C293+C294)/(1-(D293+D296)))*D293)</f>
        <v>233.21072198898838</v>
      </c>
    </row>
    <row r="300" spans="1:5" ht="30.75" thickBot="1" x14ac:dyDescent="0.3">
      <c r="A300" s="28"/>
      <c r="B300" s="47" t="s">
        <v>319</v>
      </c>
      <c r="C300" s="48">
        <f>IFERROR(ROUND(C299/C282,2),0)</f>
        <v>2.74</v>
      </c>
      <c r="D300" s="78" t="s">
        <v>304</v>
      </c>
      <c r="E300" s="81">
        <f>(((C292+C293+C294)/(1-(D293+D296)))*D294)</f>
        <v>76.959538256366173</v>
      </c>
    </row>
    <row r="301" spans="1:5" ht="15.75" thickBot="1" x14ac:dyDescent="0.3">
      <c r="D301" s="79" t="s">
        <v>305</v>
      </c>
      <c r="E301" s="82">
        <f>(((C292+C293+C294)/(1-(D293+D296)))*D295)</f>
        <v>354.4802974232623</v>
      </c>
    </row>
    <row r="302" spans="1:5" ht="15.75" thickBot="1" x14ac:dyDescent="0.3">
      <c r="A302" s="1098" t="s">
        <v>320</v>
      </c>
      <c r="B302" s="1099"/>
      <c r="C302" s="55">
        <f>'ENCAR. TRAB.'!$C$55</f>
        <v>0.72589999999999999</v>
      </c>
      <c r="E302" s="245">
        <f>SUM(E299:E301)</f>
        <v>664.65055766861678</v>
      </c>
    </row>
    <row r="303" spans="1:5" ht="15.75" hidden="1" thickBot="1" x14ac:dyDescent="0.3">
      <c r="A303" s="1108"/>
      <c r="B303" s="1109"/>
      <c r="C303" s="1109"/>
      <c r="D303" s="1109"/>
      <c r="E303" s="1110"/>
    </row>
    <row r="304" spans="1:5" ht="15.75" hidden="1" thickBot="1" x14ac:dyDescent="0.3">
      <c r="A304" s="1103" t="str">
        <f>$A$3</f>
        <v>QUADRO - RESUMO DO CUSTO POR CATEGORIA TRABALHISTA - POSTOS DE APOIO ADMNISTRATIVO - ESTADO DO Tocantins</v>
      </c>
      <c r="B304" s="1104"/>
      <c r="C304" s="1104"/>
      <c r="D304" s="1104"/>
      <c r="E304" s="1105"/>
    </row>
    <row r="305" spans="1:5" ht="15.75" hidden="1" thickBot="1" x14ac:dyDescent="0.3">
      <c r="A305" s="33"/>
      <c r="B305" s="1101" t="str">
        <f>B443</f>
        <v>Recepcionista Área Meio - 150 horas</v>
      </c>
      <c r="C305" s="1102"/>
    </row>
    <row r="306" spans="1:5" ht="15.75" hidden="1" thickBot="1" x14ac:dyDescent="0.3">
      <c r="A306" s="1106" t="str">
        <f>$A$5</f>
        <v>Mão de obra vinculada à execução contratual (valor por posto de trabalho)</v>
      </c>
      <c r="B306" s="1107"/>
      <c r="C306" s="51" t="s">
        <v>291</v>
      </c>
    </row>
    <row r="307" spans="1:5" hidden="1" x14ac:dyDescent="0.25">
      <c r="A307" s="30" t="str">
        <f t="shared" ref="A307:A315" si="10">A207</f>
        <v>A</v>
      </c>
      <c r="B307" s="34" t="str">
        <f>CONCATENATE("Módulo 1 - Composição da Remuneração - ",B305)</f>
        <v>Módulo 1 - Composição da Remuneração - Recepcionista Área Meio - 150 horas</v>
      </c>
      <c r="C307" s="35">
        <f>VLOOKUP(B305,'ENTRADA DE DADOS'!$A$80:$L$108,12,0)</f>
        <v>0</v>
      </c>
      <c r="D307" s="38" t="s">
        <v>293</v>
      </c>
      <c r="E307" s="39">
        <f>C317</f>
        <v>256.59749999999997</v>
      </c>
    </row>
    <row r="308" spans="1:5" hidden="1" x14ac:dyDescent="0.25">
      <c r="A308" s="31" t="str">
        <f t="shared" si="10"/>
        <v>B</v>
      </c>
      <c r="B308" s="26" t="str">
        <f>B58</f>
        <v xml:space="preserve">Módulo 2, 3 e 4 - Encargos Trabalhistas da Legislação/estimativas </v>
      </c>
      <c r="C308" s="36">
        <f>C307*C327</f>
        <v>0</v>
      </c>
      <c r="D308" s="42" t="s">
        <v>296</v>
      </c>
      <c r="E308" s="43">
        <f>E307+C318</f>
        <v>273.17369849999994</v>
      </c>
    </row>
    <row r="309" spans="1:5" ht="15.75" hidden="1" thickBot="1" x14ac:dyDescent="0.3">
      <c r="A309" s="31" t="str">
        <f t="shared" si="10"/>
        <v>C</v>
      </c>
      <c r="B309" s="26" t="str">
        <f>B59</f>
        <v>Submódulo 2.3 Auxílio Transporte</v>
      </c>
      <c r="C309" s="36">
        <f>VLOOKUP(B305,'ENTRADA DE DADOS'!$A$136:$L$161,10,0)</f>
        <v>161.69999999999999</v>
      </c>
      <c r="D309" s="45" t="s">
        <v>299</v>
      </c>
      <c r="E309" s="46">
        <f>C317+C318+C319</f>
        <v>281.36890945499994</v>
      </c>
    </row>
    <row r="310" spans="1:5" hidden="1" x14ac:dyDescent="0.25">
      <c r="A310" s="31" t="str">
        <f t="shared" si="10"/>
        <v>D</v>
      </c>
      <c r="B310" s="720" t="str">
        <f>CONCATENATE("Submódulo 2.3 - ",'ENTRADA DE DADOS'!C$134)</f>
        <v>Submódulo 2.3 - VR</v>
      </c>
      <c r="C310" s="721">
        <f>VLOOKUP(B305,'ENTRADA DE DADOS'!$A$136:$I$162,3,0)</f>
        <v>0</v>
      </c>
    </row>
    <row r="311" spans="1:5" hidden="1" x14ac:dyDescent="0.25">
      <c r="A311" s="31" t="str">
        <f t="shared" si="10"/>
        <v>D</v>
      </c>
      <c r="B311" s="720" t="str">
        <f>CONCATENATE("Submódulo 2.3 - ",'ENTRADA DE DADOS'!E$134)</f>
        <v>Submódulo 2.3 - CLÁUSULA DÉCIMA QUINTA -   AMPARO SOCIAL</v>
      </c>
      <c r="C311" s="721">
        <f>VLOOKUP(B305,'ENTRADA DE DADOS'!$A$136:$I$162,5,0)</f>
        <v>21.88</v>
      </c>
    </row>
    <row r="312" spans="1:5" hidden="1" x14ac:dyDescent="0.25">
      <c r="A312" s="31" t="str">
        <f t="shared" si="10"/>
        <v>D</v>
      </c>
      <c r="B312" s="720" t="str">
        <f>CONCATENATE("Submódulo 2.3 - ",'ENTRADA DE DADOS'!G$134)</f>
        <v>Submódulo 2.3 - CLÁUSULA DÉCIMA TERCEIRA - SEGURO DE VIDA</v>
      </c>
      <c r="C312" s="721">
        <f>VLOOKUP(B305,'ENTRADA DE DADOS'!$A$136:$I$162,7,0)</f>
        <v>4.88</v>
      </c>
    </row>
    <row r="313" spans="1:5" hidden="1" x14ac:dyDescent="0.25">
      <c r="A313" s="31" t="str">
        <f t="shared" si="10"/>
        <v>D</v>
      </c>
      <c r="B313" s="720" t="str">
        <f>CONCATENATE("Submódulo 2.3 - ",'ENTRADA DE DADOS'!H$134)</f>
        <v>Submódulo 2.3 - CLÁUSULA NONA - ASSIDUIDADE</v>
      </c>
      <c r="C313" s="721">
        <f>VLOOKUP(B305,'ENTRADA DE DADOS'!$A$136:$I$162,8,0)</f>
        <v>0</v>
      </c>
    </row>
    <row r="314" spans="1:5" hidden="1" x14ac:dyDescent="0.25">
      <c r="A314" s="31" t="str">
        <f t="shared" si="10"/>
        <v>D</v>
      </c>
      <c r="B314" s="720" t="str">
        <f>CONCATENATE("Submódulo 2.3 - ",'ENTRADA DE DADOS'!I$134)</f>
        <v>Submódulo 2.3 - CLÁUSULA DÉCIMA SEGUNDA - CONVÊNIO MÉDICO
DESCONTO EMPREGADO 10%</v>
      </c>
      <c r="C314" s="721">
        <f>VLOOKUP(B305,'ENTRADA DE DADOS'!$A$136:$I$162,9,0)</f>
        <v>0</v>
      </c>
    </row>
    <row r="315" spans="1:5" ht="15.75" hidden="1" thickBot="1" x14ac:dyDescent="0.3">
      <c r="A315" s="31" t="str">
        <f t="shared" si="10"/>
        <v>D</v>
      </c>
      <c r="B315" s="720" t="str">
        <f>CONCATENATE("Submódulo 2.3 - ",'ENTRADA DE DADOS'!$J$130)</f>
        <v xml:space="preserve">Submódulo 2.3 - </v>
      </c>
      <c r="C315" s="721">
        <f>'ENTRADA DE DADOS'!$K$130</f>
        <v>0</v>
      </c>
    </row>
    <row r="316" spans="1:5" ht="15.75" hidden="1" thickBot="1" x14ac:dyDescent="0.3">
      <c r="A316" s="52"/>
      <c r="B316" s="54" t="s">
        <v>306</v>
      </c>
      <c r="C316" s="53">
        <f>UNIFORMES!$F$58</f>
        <v>68.137500000000003</v>
      </c>
      <c r="D316" s="64">
        <f>'ENTRADA DE DADOS'!$H$165</f>
        <v>6.4600000000000005E-2</v>
      </c>
      <c r="E316" s="50" t="s">
        <v>301</v>
      </c>
    </row>
    <row r="317" spans="1:5" ht="15.75" hidden="1" thickBot="1" x14ac:dyDescent="0.3">
      <c r="A317" s="1111" t="s">
        <v>308</v>
      </c>
      <c r="B317" s="1111"/>
      <c r="C317" s="37">
        <f>IF('ENTRADA DE DADOS'!D5="",0,IF('ENTRADA DE DADOS'!D5="Prestação de serviços de  limpeza, controle de pragas e jardinagem",0,SUM(C307:C316)))</f>
        <v>256.59749999999997</v>
      </c>
      <c r="D317" s="64">
        <f>'ENTRADA DE DADOS'!$H$166</f>
        <v>0.03</v>
      </c>
      <c r="E317" s="50" t="s">
        <v>302</v>
      </c>
    </row>
    <row r="318" spans="1:5" hidden="1" x14ac:dyDescent="0.25">
      <c r="A318" s="25" t="s">
        <v>310</v>
      </c>
      <c r="B318" s="40" t="str">
        <f>$B$17</f>
        <v>Módulo 6 - Custos Indiretos - CALCULADO 6,46%</v>
      </c>
      <c r="C318" s="41">
        <f>C317*D316</f>
        <v>16.5761985</v>
      </c>
      <c r="D318" s="64">
        <f>'ENTRADA DE DADOS'!$H$170</f>
        <v>0.05</v>
      </c>
      <c r="E318" s="50" t="s">
        <v>303</v>
      </c>
    </row>
    <row r="319" spans="1:5" hidden="1" x14ac:dyDescent="0.25">
      <c r="A319" s="19" t="s">
        <v>310</v>
      </c>
      <c r="B319" s="26" t="str">
        <f>CONCATENATE("Módulo 6 - Lucro - média elaborada pela CGU ",D317*100,"%")</f>
        <v>Módulo 6 - Lucro - média elaborada pela CGU 3%</v>
      </c>
      <c r="C319" s="44">
        <f>E308*D317</f>
        <v>8.1952109549999985</v>
      </c>
      <c r="D319" s="64">
        <f>'ENTRADA DE DADOS'!$H$168</f>
        <v>1.6500000000000001E-2</v>
      </c>
      <c r="E319" s="50" t="s">
        <v>304</v>
      </c>
    </row>
    <row r="320" spans="1:5" hidden="1" x14ac:dyDescent="0.25">
      <c r="A320" s="19" t="s">
        <v>310</v>
      </c>
      <c r="B320" s="274" t="s">
        <v>313</v>
      </c>
      <c r="C320" s="231">
        <f>E323*D318</f>
        <v>16.406350405539357</v>
      </c>
      <c r="D320" s="64">
        <f>'ENTRADA DE DADOS'!$H$169</f>
        <v>7.5999999999999998E-2</v>
      </c>
      <c r="E320" s="50" t="s">
        <v>305</v>
      </c>
    </row>
    <row r="321" spans="1:5" ht="15.75" hidden="1" thickBot="1" x14ac:dyDescent="0.3">
      <c r="A321" s="19" t="s">
        <v>310</v>
      </c>
      <c r="B321" s="274" t="s">
        <v>314</v>
      </c>
      <c r="C321" s="231">
        <f>E323*D319</f>
        <v>5.414095633827988</v>
      </c>
      <c r="D321" s="64">
        <v>9.2499999999999999E-2</v>
      </c>
      <c r="E321" s="50" t="s">
        <v>307</v>
      </c>
    </row>
    <row r="322" spans="1:5" hidden="1" x14ac:dyDescent="0.25">
      <c r="A322" s="20" t="s">
        <v>310</v>
      </c>
      <c r="B322" s="274" t="s">
        <v>315</v>
      </c>
      <c r="C322" s="231">
        <f>E323*D320</f>
        <v>24.937652616419822</v>
      </c>
      <c r="D322" s="705">
        <f>1-((SUM(D318:D320))/1)</f>
        <v>0.85749999999999993</v>
      </c>
      <c r="E322" s="706" t="s">
        <v>309</v>
      </c>
    </row>
    <row r="323" spans="1:5" ht="15.75" hidden="1" thickBot="1" x14ac:dyDescent="0.3">
      <c r="A323" s="17"/>
      <c r="B323" s="246" t="s">
        <v>316</v>
      </c>
      <c r="C323" s="247">
        <f>SUM(C320:C322)</f>
        <v>46.758098655787165</v>
      </c>
      <c r="D323" s="707" t="s">
        <v>311</v>
      </c>
      <c r="E323" s="708">
        <f>E309/D322</f>
        <v>328.12700811078713</v>
      </c>
    </row>
    <row r="324" spans="1:5" ht="30.75" hidden="1" thickBot="1" x14ac:dyDescent="0.3">
      <c r="A324" s="29"/>
      <c r="B324" s="57" t="s">
        <v>317</v>
      </c>
      <c r="C324" s="377">
        <f>IF(C307=0,0,ROUND(E309+C323,2))</f>
        <v>0</v>
      </c>
      <c r="D324" s="77" t="s">
        <v>318</v>
      </c>
      <c r="E324" s="80">
        <f>(((C317+C318+C319)/(1-(D318+D321)))*D318)</f>
        <v>16.406350405539357</v>
      </c>
    </row>
    <row r="325" spans="1:5" ht="30.75" hidden="1" thickBot="1" x14ac:dyDescent="0.3">
      <c r="A325" s="28"/>
      <c r="B325" s="47" t="s">
        <v>319</v>
      </c>
      <c r="C325" s="48">
        <f>IFERROR(ROUND(C324/C307,2),0)</f>
        <v>0</v>
      </c>
      <c r="D325" s="78" t="s">
        <v>304</v>
      </c>
      <c r="E325" s="81">
        <f>(((C317+C318+C319)/(1-(D318+D321)))*D319)</f>
        <v>5.414095633827988</v>
      </c>
    </row>
    <row r="326" spans="1:5" ht="15.75" hidden="1" thickBot="1" x14ac:dyDescent="0.3">
      <c r="D326" s="79" t="s">
        <v>305</v>
      </c>
      <c r="E326" s="82">
        <f>(((C317+C318+C319)/(1-(D318+D321)))*D320)</f>
        <v>24.937652616419822</v>
      </c>
    </row>
    <row r="327" spans="1:5" ht="15.75" hidden="1" thickBot="1" x14ac:dyDescent="0.3">
      <c r="A327" s="1098" t="s">
        <v>320</v>
      </c>
      <c r="B327" s="1099"/>
      <c r="C327" s="55">
        <f>'ENCAR. TRAB.'!$C$55</f>
        <v>0.72589999999999999</v>
      </c>
      <c r="E327" s="245">
        <f>SUM(E324:E326)</f>
        <v>46.758098655787165</v>
      </c>
    </row>
    <row r="328" spans="1:5" ht="15.75" thickBot="1" x14ac:dyDescent="0.3">
      <c r="A328" s="1108"/>
      <c r="B328" s="1109"/>
      <c r="C328" s="1109"/>
      <c r="D328" s="1109"/>
      <c r="E328" s="1110"/>
    </row>
    <row r="329" spans="1:5" ht="15.75" thickBot="1" x14ac:dyDescent="0.3">
      <c r="A329" s="1103" t="str">
        <f>$A$3</f>
        <v>QUADRO - RESUMO DO CUSTO POR CATEGORIA TRABALHISTA - POSTOS DE APOIO ADMNISTRATIVO - ESTADO DO Tocantins</v>
      </c>
      <c r="B329" s="1104"/>
      <c r="C329" s="1104"/>
      <c r="D329" s="1104"/>
      <c r="E329" s="1105"/>
    </row>
    <row r="330" spans="1:5" ht="15.75" thickBot="1" x14ac:dyDescent="0.3">
      <c r="A330" s="33"/>
      <c r="B330" s="1101" t="str">
        <f>B444</f>
        <v>Recepcionista SAA - 220 horas</v>
      </c>
      <c r="C330" s="1102"/>
    </row>
    <row r="331" spans="1:5" ht="15.75" thickBot="1" x14ac:dyDescent="0.3">
      <c r="A331" s="1106" t="str">
        <f>$A$5</f>
        <v>Mão de obra vinculada à execução contratual (valor por posto de trabalho)</v>
      </c>
      <c r="B331" s="1107"/>
      <c r="C331" s="51" t="s">
        <v>291</v>
      </c>
    </row>
    <row r="332" spans="1:5" x14ac:dyDescent="0.25">
      <c r="A332" s="30" t="str">
        <f t="shared" ref="A332:A340" si="11">A282</f>
        <v>A</v>
      </c>
      <c r="B332" s="34" t="str">
        <f>CONCATENATE("Módulo 1 - Composição da Remuneração - ",B330)</f>
        <v>Módulo 1 - Composição da Remuneração - Recepcionista SAA - 220 horas</v>
      </c>
      <c r="C332" s="35">
        <f>VLOOKUP(B330,'ENTRADA DE DADOS'!$A$80:$L$108,12,0)</f>
        <v>1703.25</v>
      </c>
      <c r="D332" s="38" t="s">
        <v>293</v>
      </c>
      <c r="E332" s="39">
        <f>C342</f>
        <v>3648.3133416666669</v>
      </c>
    </row>
    <row r="333" spans="1:5" x14ac:dyDescent="0.25">
      <c r="A333" s="31" t="str">
        <f t="shared" si="11"/>
        <v>B</v>
      </c>
      <c r="B333" s="26" t="str">
        <f>B58</f>
        <v xml:space="preserve">Módulo 2, 3 e 4 - Encargos Trabalhistas da Legislação/estimativas </v>
      </c>
      <c r="C333" s="36">
        <f>C332*C352</f>
        <v>1236.389175</v>
      </c>
      <c r="D333" s="42" t="s">
        <v>296</v>
      </c>
      <c r="E333" s="43">
        <f>E332+C343</f>
        <v>3883.9943835383338</v>
      </c>
    </row>
    <row r="334" spans="1:5" ht="15.75" thickBot="1" x14ac:dyDescent="0.3">
      <c r="A334" s="31" t="str">
        <f t="shared" si="11"/>
        <v>C</v>
      </c>
      <c r="B334" s="26" t="str">
        <f>B59</f>
        <v>Submódulo 2.3 Auxílio Transporte</v>
      </c>
      <c r="C334" s="36">
        <f>VLOOKUP(B330,'ENTRADA DE DADOS'!$A$136:$L$161,10,0)</f>
        <v>59.499999999999986</v>
      </c>
      <c r="D334" s="45" t="s">
        <v>299</v>
      </c>
      <c r="E334" s="46">
        <f>C342+C343+C344</f>
        <v>4000.5142150444835</v>
      </c>
    </row>
    <row r="335" spans="1:5" x14ac:dyDescent="0.25">
      <c r="A335" s="31" t="str">
        <f t="shared" si="11"/>
        <v>D</v>
      </c>
      <c r="B335" s="720" t="str">
        <f>CONCATENATE("Submódulo 2.3 - ",'ENTRADA DE DADOS'!C$134)</f>
        <v>Submódulo 2.3 - VR</v>
      </c>
      <c r="C335" s="721">
        <f>VLOOKUP(B330,'ENTRADA DE DADOS'!$A$136:$I$162,3,0)</f>
        <v>0</v>
      </c>
    </row>
    <row r="336" spans="1:5" x14ac:dyDescent="0.25">
      <c r="A336" s="31" t="str">
        <f t="shared" si="11"/>
        <v>D</v>
      </c>
      <c r="B336" s="720" t="str">
        <f>CONCATENATE("Submódulo 2.3 - ",'ENTRADA DE DADOS'!E$134)</f>
        <v>Submódulo 2.3 - CLÁUSULA DÉCIMA QUINTA -   AMPARO SOCIAL</v>
      </c>
      <c r="C336" s="721">
        <f>VLOOKUP(B330,'ENTRADA DE DADOS'!$A$136:$I$162,5,0)</f>
        <v>21.88</v>
      </c>
    </row>
    <row r="337" spans="1:5" x14ac:dyDescent="0.25">
      <c r="A337" s="31" t="str">
        <f t="shared" si="11"/>
        <v>D</v>
      </c>
      <c r="B337" s="720" t="str">
        <f>CONCATENATE("Submódulo 2.3 - ",'ENTRADA DE DADOS'!G$134)</f>
        <v>Submódulo 2.3 - CLÁUSULA DÉCIMA TERCEIRA - SEGURO DE VIDA</v>
      </c>
      <c r="C337" s="721">
        <f>VLOOKUP(B330,'ENTRADA DE DADOS'!$A$136:$I$162,7,0)</f>
        <v>4.88</v>
      </c>
    </row>
    <row r="338" spans="1:5" x14ac:dyDescent="0.25">
      <c r="A338" s="31" t="str">
        <f t="shared" si="11"/>
        <v>D</v>
      </c>
      <c r="B338" s="720" t="str">
        <f>CONCATENATE("Submódulo 2.3 - ",'ENTRADA DE DADOS'!H$134)</f>
        <v>Submódulo 2.3 - CLÁUSULA NONA - ASSIDUIDADE</v>
      </c>
      <c r="C338" s="721">
        <f>VLOOKUP(B330,'ENTRADA DE DADOS'!$A$136:$I$162,8,0)</f>
        <v>0</v>
      </c>
      <c r="E338" s="49">
        <f>C342-C341</f>
        <v>3579.3091750000003</v>
      </c>
    </row>
    <row r="339" spans="1:5" ht="30" x14ac:dyDescent="0.25">
      <c r="A339" s="31" t="str">
        <f t="shared" si="11"/>
        <v>D</v>
      </c>
      <c r="B339" s="720" t="str">
        <f>CONCATENATE("Submódulo 2.3 - ",'ENTRADA DE DADOS'!I$134)</f>
        <v>Submódulo 2.3 - CLÁUSULA DÉCIMA SEGUNDA - CONVÊNIO MÉDICO
DESCONTO EMPREGADO 10%</v>
      </c>
      <c r="C339" s="721">
        <f>VLOOKUP(B330,'ENTRADA DE DADOS'!$A$136:$I$162,9,0)</f>
        <v>0</v>
      </c>
      <c r="E339" s="27">
        <f>E338/C349</f>
        <v>0.76721621989488409</v>
      </c>
    </row>
    <row r="340" spans="1:5" ht="15.75" thickBot="1" x14ac:dyDescent="0.3">
      <c r="A340" s="31" t="str">
        <f t="shared" si="11"/>
        <v>D</v>
      </c>
      <c r="B340" s="720" t="str">
        <f>CONCATENATE("Submódulo 2.3 - ",'ENTRADA DE DADOS'!F$134)</f>
        <v>Submódulo 2.3 - CLÁUSULA DÉCIMA PRIMEIRA - AUXÍLIO ALIMENTAÇÃO</v>
      </c>
      <c r="C340" s="721">
        <f>'ENTRADA DE DADOS'!$F$142</f>
        <v>553.41</v>
      </c>
    </row>
    <row r="341" spans="1:5" ht="15.75" thickBot="1" x14ac:dyDescent="0.3">
      <c r="A341" s="52"/>
      <c r="B341" s="54" t="s">
        <v>306</v>
      </c>
      <c r="C341" s="53">
        <f>UNIFORMES!$F$74</f>
        <v>69.004166666666677</v>
      </c>
      <c r="D341" s="64">
        <f>'ENTRADA DE DADOS'!$H$165</f>
        <v>6.4600000000000005E-2</v>
      </c>
      <c r="E341" s="50" t="s">
        <v>301</v>
      </c>
    </row>
    <row r="342" spans="1:5" ht="15.75" thickBot="1" x14ac:dyDescent="0.3">
      <c r="A342" s="1111" t="s">
        <v>308</v>
      </c>
      <c r="B342" s="1111"/>
      <c r="C342" s="37">
        <f>IF('ENTRADA DE DADOS'!D5="",0,IF('ENTRADA DE DADOS'!D5="Prestação de serviços de  limpeza, controle de pragas e jardinagem",0,SUM(C332:C341)))</f>
        <v>3648.3133416666669</v>
      </c>
      <c r="D342" s="64">
        <f>'ENTRADA DE DADOS'!$H$166</f>
        <v>0.03</v>
      </c>
      <c r="E342" s="50" t="s">
        <v>302</v>
      </c>
    </row>
    <row r="343" spans="1:5" x14ac:dyDescent="0.25">
      <c r="A343" s="25" t="s">
        <v>310</v>
      </c>
      <c r="B343" s="40" t="str">
        <f>$B$17</f>
        <v>Módulo 6 - Custos Indiretos - CALCULADO 6,46%</v>
      </c>
      <c r="C343" s="41">
        <f>C342*D341</f>
        <v>235.68104187166671</v>
      </c>
      <c r="D343" s="64">
        <f>'ENTRADA DE DADOS'!$H$170</f>
        <v>0.05</v>
      </c>
      <c r="E343" s="50" t="s">
        <v>303</v>
      </c>
    </row>
    <row r="344" spans="1:5" x14ac:dyDescent="0.25">
      <c r="A344" s="19" t="s">
        <v>310</v>
      </c>
      <c r="B344" s="26" t="str">
        <f>CONCATENATE("Módulo 6 - Lucro - média elaborada pela CGU ",D342*100,"%")</f>
        <v>Módulo 6 - Lucro - média elaborada pela CGU 3%</v>
      </c>
      <c r="C344" s="44">
        <f>E333*D342</f>
        <v>116.51983150615001</v>
      </c>
      <c r="D344" s="64">
        <f>'ENTRADA DE DADOS'!$H$168</f>
        <v>1.6500000000000001E-2</v>
      </c>
      <c r="E344" s="50" t="s">
        <v>304</v>
      </c>
    </row>
    <row r="345" spans="1:5" x14ac:dyDescent="0.25">
      <c r="A345" s="19" t="s">
        <v>310</v>
      </c>
      <c r="B345" s="274" t="s">
        <v>313</v>
      </c>
      <c r="C345" s="231">
        <f>E348*D343</f>
        <v>233.26613498801657</v>
      </c>
      <c r="D345" s="64">
        <f>'ENTRADA DE DADOS'!$H$169</f>
        <v>7.5999999999999998E-2</v>
      </c>
      <c r="E345" s="50" t="s">
        <v>305</v>
      </c>
    </row>
    <row r="346" spans="1:5" ht="15.75" thickBot="1" x14ac:dyDescent="0.3">
      <c r="A346" s="19" t="s">
        <v>310</v>
      </c>
      <c r="B346" s="274" t="s">
        <v>314</v>
      </c>
      <c r="C346" s="231">
        <f>E348*D344</f>
        <v>76.977824546045468</v>
      </c>
      <c r="D346" s="64">
        <f>D345+D344</f>
        <v>9.2499999999999999E-2</v>
      </c>
      <c r="E346" s="50" t="s">
        <v>307</v>
      </c>
    </row>
    <row r="347" spans="1:5" x14ac:dyDescent="0.25">
      <c r="A347" s="20" t="s">
        <v>310</v>
      </c>
      <c r="B347" s="274" t="s">
        <v>315</v>
      </c>
      <c r="C347" s="231">
        <f>E348*D345</f>
        <v>354.5645251817852</v>
      </c>
      <c r="D347" s="705">
        <f>1-((SUM(D343:D345))/1)</f>
        <v>0.85749999999999993</v>
      </c>
      <c r="E347" s="706" t="s">
        <v>309</v>
      </c>
    </row>
    <row r="348" spans="1:5" ht="15.75" thickBot="1" x14ac:dyDescent="0.3">
      <c r="A348" s="17"/>
      <c r="B348" s="246" t="s">
        <v>316</v>
      </c>
      <c r="C348" s="247">
        <f>SUM(C345:C347)</f>
        <v>664.80848471584727</v>
      </c>
      <c r="D348" s="707" t="s">
        <v>311</v>
      </c>
      <c r="E348" s="708">
        <f>E334/D347</f>
        <v>4665.3226997603315</v>
      </c>
    </row>
    <row r="349" spans="1:5" ht="30.75" thickBot="1" x14ac:dyDescent="0.3">
      <c r="A349" s="29"/>
      <c r="B349" s="57" t="s">
        <v>317</v>
      </c>
      <c r="C349" s="377">
        <f>IF(C332=0,0,ROUND(E334+C348,2))</f>
        <v>4665.32</v>
      </c>
      <c r="D349" s="77" t="s">
        <v>318</v>
      </c>
      <c r="E349" s="80">
        <f>(((C342+C343+C344)/(1-(D343+D346)))*D343)</f>
        <v>233.26613498801657</v>
      </c>
    </row>
    <row r="350" spans="1:5" ht="30.75" thickBot="1" x14ac:dyDescent="0.3">
      <c r="A350" s="28"/>
      <c r="B350" s="47" t="s">
        <v>319</v>
      </c>
      <c r="C350" s="48">
        <f>IFERROR(ROUND(C349/C332,2),0)</f>
        <v>2.74</v>
      </c>
      <c r="D350" s="78" t="s">
        <v>304</v>
      </c>
      <c r="E350" s="81">
        <f>(((C342+C343+C344)/(1-(D343+D346)))*D344)</f>
        <v>76.977824546045468</v>
      </c>
    </row>
    <row r="351" spans="1:5" ht="15.75" thickBot="1" x14ac:dyDescent="0.3">
      <c r="D351" s="79" t="s">
        <v>305</v>
      </c>
      <c r="E351" s="82">
        <f>(((C342+C343+C344)/(1-(D343+D346)))*D345)</f>
        <v>354.5645251817852</v>
      </c>
    </row>
    <row r="352" spans="1:5" ht="15.75" thickBot="1" x14ac:dyDescent="0.3">
      <c r="A352" s="1098" t="s">
        <v>320</v>
      </c>
      <c r="B352" s="1099"/>
      <c r="C352" s="55">
        <f>'ENCAR. TRAB.'!$C$55</f>
        <v>0.72589999999999999</v>
      </c>
      <c r="E352" s="245">
        <f>SUM(E349:E351)</f>
        <v>664.80848471584727</v>
      </c>
    </row>
    <row r="353" spans="1:5" ht="15.75" thickBot="1" x14ac:dyDescent="0.3">
      <c r="A353" s="1108"/>
      <c r="B353" s="1109"/>
      <c r="C353" s="1109"/>
      <c r="D353" s="1109"/>
      <c r="E353" s="1110"/>
    </row>
    <row r="354" spans="1:5" ht="15.75" thickBot="1" x14ac:dyDescent="0.3">
      <c r="A354" s="1103" t="str">
        <f>$A$3</f>
        <v>QUADRO - RESUMO DO CUSTO POR CATEGORIA TRABALHISTA - POSTOS DE APOIO ADMNISTRATIVO - ESTADO DO Tocantins</v>
      </c>
      <c r="B354" s="1104"/>
      <c r="C354" s="1104"/>
      <c r="D354" s="1104"/>
      <c r="E354" s="1105"/>
    </row>
    <row r="355" spans="1:5" ht="15.75" thickBot="1" x14ac:dyDescent="0.3">
      <c r="A355" s="33"/>
      <c r="B355" s="1101" t="str">
        <f>B445</f>
        <v>Telefonistas - 180 horas</v>
      </c>
      <c r="C355" s="1102"/>
    </row>
    <row r="356" spans="1:5" ht="15.75" thickBot="1" x14ac:dyDescent="0.3">
      <c r="A356" s="1106" t="s">
        <v>290</v>
      </c>
      <c r="B356" s="1107"/>
      <c r="C356" s="51" t="s">
        <v>291</v>
      </c>
    </row>
    <row r="357" spans="1:5" x14ac:dyDescent="0.25">
      <c r="A357" s="30" t="str">
        <f t="shared" ref="A357:A365" si="12">A182</f>
        <v>A</v>
      </c>
      <c r="B357" s="34" t="str">
        <f>CONCATENATE("Módulo 1 - Composição da Remuneração - ",B355)</f>
        <v>Módulo 1 - Composição da Remuneração - Telefonistas - 180 horas</v>
      </c>
      <c r="C357" s="35">
        <f>VLOOKUP(B355,'ENTRADA DE DADOS'!$A$80:$L$108,12,0)</f>
        <v>1703.25</v>
      </c>
      <c r="D357" s="38" t="s">
        <v>293</v>
      </c>
      <c r="E357" s="39">
        <f>C367</f>
        <v>3777.7225083333337</v>
      </c>
    </row>
    <row r="358" spans="1:5" x14ac:dyDescent="0.25">
      <c r="A358" s="31" t="str">
        <f t="shared" si="12"/>
        <v>B</v>
      </c>
      <c r="B358" s="26" t="str">
        <f>B7</f>
        <v xml:space="preserve">Módulo 2, 3 e 4 - Encargos Trabalhistas da Legislação/estimativas </v>
      </c>
      <c r="C358" s="36">
        <f>C357*C377</f>
        <v>1236.389175</v>
      </c>
      <c r="D358" s="42" t="s">
        <v>296</v>
      </c>
      <c r="E358" s="43">
        <f>E357+C368</f>
        <v>4021.7633823716669</v>
      </c>
    </row>
    <row r="359" spans="1:5" ht="15.75" thickBot="1" x14ac:dyDescent="0.3">
      <c r="A359" s="31" t="str">
        <f t="shared" si="12"/>
        <v>C</v>
      </c>
      <c r="B359" s="26" t="str">
        <f>B8</f>
        <v>Submódulo 2.3 Auxílio Transporte</v>
      </c>
      <c r="C359" s="36">
        <f>VLOOKUP(B355,'ENTRADA DE DADOS'!$A$136:$L$161,10,0)</f>
        <v>59.499999999999986</v>
      </c>
      <c r="D359" s="45" t="s">
        <v>299</v>
      </c>
      <c r="E359" s="46">
        <f>C367+C368+C369</f>
        <v>4142.4162838428165</v>
      </c>
    </row>
    <row r="360" spans="1:5" x14ac:dyDescent="0.25">
      <c r="A360" s="31" t="str">
        <f t="shared" si="12"/>
        <v>D</v>
      </c>
      <c r="B360" s="720" t="str">
        <f>CONCATENATE("Submódulo 2.3 - ",'ENTRADA DE DADOS'!C$134)</f>
        <v>Submódulo 2.3 - VR</v>
      </c>
      <c r="C360" s="721">
        <f>VLOOKUP(B355,'ENTRADA DE DADOS'!$A$136:$I$162,3,0)</f>
        <v>523.11</v>
      </c>
    </row>
    <row r="361" spans="1:5" x14ac:dyDescent="0.25">
      <c r="A361" s="31" t="str">
        <f t="shared" si="12"/>
        <v>D</v>
      </c>
      <c r="B361" s="720" t="str">
        <f>CONCATENATE("Submódulo 2.3 - ",'ENTRADA DE DADOS'!E$134)</f>
        <v>Submódulo 2.3 - CLÁUSULA DÉCIMA QUINTA -   AMPARO SOCIAL</v>
      </c>
      <c r="C361" s="721">
        <f>VLOOKUP(B355,'ENTRADA DE DADOS'!$A$136:$I$162,5,0)</f>
        <v>21.88</v>
      </c>
    </row>
    <row r="362" spans="1:5" x14ac:dyDescent="0.25">
      <c r="A362" s="31" t="str">
        <f t="shared" si="12"/>
        <v>D</v>
      </c>
      <c r="B362" s="720" t="str">
        <f>CONCATENATE("Submódulo 2.3 - ",'ENTRADA DE DADOS'!G$134)</f>
        <v>Submódulo 2.3 - CLÁUSULA DÉCIMA TERCEIRA - SEGURO DE VIDA</v>
      </c>
      <c r="C362" s="721">
        <f>VLOOKUP(B355,'ENTRADA DE DADOS'!$A$136:$I$162,7,0)</f>
        <v>4.88</v>
      </c>
    </row>
    <row r="363" spans="1:5" x14ac:dyDescent="0.25">
      <c r="A363" s="31" t="str">
        <f t="shared" si="12"/>
        <v>D</v>
      </c>
      <c r="B363" s="720" t="str">
        <f>CONCATENATE("Submódulo 2.3 - ",'ENTRADA DE DADOS'!H$134)</f>
        <v>Submódulo 2.3 - CLÁUSULA NONA - ASSIDUIDADE</v>
      </c>
      <c r="C363" s="721">
        <f>VLOOKUP(B355,'ENTRADA DE DADOS'!$A$136:$I$162,8,0)</f>
        <v>170.32500000000002</v>
      </c>
    </row>
    <row r="364" spans="1:5" ht="30" x14ac:dyDescent="0.25">
      <c r="A364" s="31" t="str">
        <f t="shared" si="12"/>
        <v>D</v>
      </c>
      <c r="B364" s="720" t="str">
        <f>CONCATENATE("Submódulo 2.3 - ",'ENTRADA DE DADOS'!I$134)</f>
        <v>Submódulo 2.3 - CLÁUSULA DÉCIMA SEGUNDA - CONVÊNIO MÉDICO
DESCONTO EMPREGADO 10%</v>
      </c>
      <c r="C364" s="721">
        <f>VLOOKUP(B355,'ENTRADA DE DADOS'!$A$136:$I$162,9,0)</f>
        <v>0</v>
      </c>
    </row>
    <row r="365" spans="1:5" ht="15.75" thickBot="1" x14ac:dyDescent="0.3">
      <c r="A365" s="31" t="str">
        <f t="shared" si="12"/>
        <v>D</v>
      </c>
      <c r="B365" s="720" t="str">
        <f>CONCATENATE("Submódulo 2.3 - ",'ENTRADA DE DADOS'!F$134)</f>
        <v>Submódulo 2.3 - CLÁUSULA DÉCIMA PRIMEIRA - AUXÍLIO ALIMENTAÇÃO</v>
      </c>
      <c r="C365" s="721">
        <f>'ENTRADA DE DADOS'!$F$156</f>
        <v>0</v>
      </c>
    </row>
    <row r="366" spans="1:5" ht="15.75" thickBot="1" x14ac:dyDescent="0.3">
      <c r="A366" s="52"/>
      <c r="B366" s="54" t="s">
        <v>306</v>
      </c>
      <c r="C366" s="53">
        <f>UNIFORMES!$F$43</f>
        <v>58.388333333333328</v>
      </c>
      <c r="D366" s="64">
        <f>'ENTRADA DE DADOS'!$H$165</f>
        <v>6.4600000000000005E-2</v>
      </c>
      <c r="E366" s="50" t="s">
        <v>301</v>
      </c>
    </row>
    <row r="367" spans="1:5" ht="15.75" thickBot="1" x14ac:dyDescent="0.3">
      <c r="A367" s="1111" t="s">
        <v>308</v>
      </c>
      <c r="B367" s="1111"/>
      <c r="C367" s="37">
        <f>IF('ENTRADA DE DADOS'!D5="",0,IF('ENTRADA DE DADOS'!D5="Prestação de serviços de  limpeza, controle de pragas e jardinagem",0,SUM(C357:C366)))</f>
        <v>3777.7225083333337</v>
      </c>
      <c r="D367" s="64">
        <f>'ENTRADA DE DADOS'!$H$166</f>
        <v>0.03</v>
      </c>
      <c r="E367" s="50" t="s">
        <v>302</v>
      </c>
    </row>
    <row r="368" spans="1:5" x14ac:dyDescent="0.25">
      <c r="A368" s="25" t="s">
        <v>310</v>
      </c>
      <c r="B368" s="40" t="str">
        <f>$B$17</f>
        <v>Módulo 6 - Custos Indiretos - CALCULADO 6,46%</v>
      </c>
      <c r="C368" s="41">
        <f>C367*D366</f>
        <v>244.04087403833338</v>
      </c>
      <c r="D368" s="64">
        <f>'ENTRADA DE DADOS'!$H$170</f>
        <v>0.05</v>
      </c>
      <c r="E368" s="50" t="s">
        <v>303</v>
      </c>
    </row>
    <row r="369" spans="1:5" x14ac:dyDescent="0.25">
      <c r="A369" s="19" t="s">
        <v>310</v>
      </c>
      <c r="B369" s="26" t="str">
        <f>CONCATENATE("Módulo 6 - Lucro - média elaborada pela CGU ",D367*100,"%")</f>
        <v>Módulo 6 - Lucro - média elaborada pela CGU 3%</v>
      </c>
      <c r="C369" s="44">
        <f>E358*D367</f>
        <v>120.65290147115</v>
      </c>
      <c r="D369" s="64">
        <f>'ENTRADA DE DADOS'!$H$168</f>
        <v>1.6500000000000001E-2</v>
      </c>
      <c r="E369" s="50" t="s">
        <v>304</v>
      </c>
    </row>
    <row r="370" spans="1:5" x14ac:dyDescent="0.25">
      <c r="A370" s="19" t="s">
        <v>310</v>
      </c>
      <c r="B370" s="274" t="s">
        <v>313</v>
      </c>
      <c r="C370" s="231">
        <f>E373*D368</f>
        <v>241.54030809579109</v>
      </c>
      <c r="D370" s="64">
        <f>'ENTRADA DE DADOS'!$H$169</f>
        <v>7.5999999999999998E-2</v>
      </c>
      <c r="E370" s="50" t="s">
        <v>305</v>
      </c>
    </row>
    <row r="371" spans="1:5" ht="15.75" thickBot="1" x14ac:dyDescent="0.3">
      <c r="A371" s="19" t="s">
        <v>310</v>
      </c>
      <c r="B371" s="274" t="s">
        <v>314</v>
      </c>
      <c r="C371" s="231">
        <f>E373*D369</f>
        <v>79.708301671611054</v>
      </c>
      <c r="D371" s="64">
        <f>D370+D369</f>
        <v>9.2499999999999999E-2</v>
      </c>
      <c r="E371" s="50" t="s">
        <v>307</v>
      </c>
    </row>
    <row r="372" spans="1:5" x14ac:dyDescent="0.25">
      <c r="A372" s="20" t="s">
        <v>310</v>
      </c>
      <c r="B372" s="274" t="s">
        <v>315</v>
      </c>
      <c r="C372" s="231">
        <f>E373*D370</f>
        <v>367.14126830560241</v>
      </c>
      <c r="D372" s="705">
        <f>1-((SUM(D368:D370))/1)</f>
        <v>0.85749999999999993</v>
      </c>
      <c r="E372" s="706" t="s">
        <v>309</v>
      </c>
    </row>
    <row r="373" spans="1:5" ht="15.75" thickBot="1" x14ac:dyDescent="0.3">
      <c r="A373" s="17"/>
      <c r="B373" s="246" t="s">
        <v>316</v>
      </c>
      <c r="C373" s="247">
        <f>SUM(C370:C372)</f>
        <v>688.38987807300464</v>
      </c>
      <c r="D373" s="707" t="s">
        <v>311</v>
      </c>
      <c r="E373" s="708">
        <f>E359/D372</f>
        <v>4830.8061619158216</v>
      </c>
    </row>
    <row r="374" spans="1:5" ht="30.75" thickBot="1" x14ac:dyDescent="0.3">
      <c r="A374" s="29"/>
      <c r="B374" s="57" t="s">
        <v>317</v>
      </c>
      <c r="C374" s="377">
        <f>IF(C357=0,0,ROUND(E359+C373,2))</f>
        <v>4830.8100000000004</v>
      </c>
      <c r="D374" s="77" t="s">
        <v>318</v>
      </c>
      <c r="E374" s="80">
        <f>(((C367+C368+C369)/(1-(D368+D371)))*D368)</f>
        <v>241.54030809579109</v>
      </c>
    </row>
    <row r="375" spans="1:5" ht="30.75" thickBot="1" x14ac:dyDescent="0.3">
      <c r="A375" s="28"/>
      <c r="B375" s="47" t="s">
        <v>319</v>
      </c>
      <c r="C375" s="48">
        <f>IFERROR(ROUND(C374/C357,2),0)</f>
        <v>2.84</v>
      </c>
      <c r="D375" s="78" t="s">
        <v>304</v>
      </c>
      <c r="E375" s="81">
        <f>(((C367+C368+C369)/(1-(D368+D371)))*D369)</f>
        <v>79.708301671611054</v>
      </c>
    </row>
    <row r="376" spans="1:5" ht="15.75" thickBot="1" x14ac:dyDescent="0.3">
      <c r="D376" s="79" t="s">
        <v>305</v>
      </c>
      <c r="E376" s="82">
        <f>(((C367+C368+C369)/(1-(D368+D371)))*D370)</f>
        <v>367.14126830560241</v>
      </c>
    </row>
    <row r="377" spans="1:5" ht="15.75" thickBot="1" x14ac:dyDescent="0.3">
      <c r="A377" s="1098" t="s">
        <v>320</v>
      </c>
      <c r="B377" s="1099"/>
      <c r="C377" s="55">
        <f>'ENCAR. TRAB.'!$C$55</f>
        <v>0.72589999999999999</v>
      </c>
      <c r="E377" s="245">
        <f>SUM(E374:E376)</f>
        <v>688.38987807300464</v>
      </c>
    </row>
    <row r="378" spans="1:5" ht="15.75" hidden="1" thickBot="1" x14ac:dyDescent="0.3">
      <c r="A378" s="1108"/>
      <c r="B378" s="1109"/>
      <c r="C378" s="1109"/>
      <c r="D378" s="1109"/>
      <c r="E378" s="1110"/>
    </row>
    <row r="379" spans="1:5" ht="15.75" hidden="1" thickBot="1" x14ac:dyDescent="0.3">
      <c r="A379" s="1103" t="str">
        <f>$A$3</f>
        <v>QUADRO - RESUMO DO CUSTO POR CATEGORIA TRABALHISTA - POSTOS DE APOIO ADMNISTRATIVO - ESTADO DO Tocantins</v>
      </c>
      <c r="B379" s="1104"/>
      <c r="C379" s="1104"/>
      <c r="D379" s="1104"/>
      <c r="E379" s="1105"/>
    </row>
    <row r="380" spans="1:5" ht="15.75" hidden="1" thickBot="1" x14ac:dyDescent="0.3">
      <c r="A380" s="33"/>
      <c r="B380" s="1101" t="str">
        <f>B446</f>
        <v>Telefonista - 100 horas</v>
      </c>
      <c r="C380" s="1102"/>
    </row>
    <row r="381" spans="1:5" ht="15.75" hidden="1" thickBot="1" x14ac:dyDescent="0.3">
      <c r="A381" s="1106" t="s">
        <v>290</v>
      </c>
      <c r="B381" s="1107"/>
      <c r="C381" s="51" t="s">
        <v>291</v>
      </c>
    </row>
    <row r="382" spans="1:5" hidden="1" x14ac:dyDescent="0.25">
      <c r="A382" s="30" t="str">
        <f t="shared" ref="A382:A390" si="13">A207</f>
        <v>A</v>
      </c>
      <c r="B382" s="34" t="str">
        <f>CONCATENATE("Módulo 1 - Composição da Remuneração - ",B380)</f>
        <v>Módulo 1 - Composição da Remuneração - Telefonista - 100 horas</v>
      </c>
      <c r="C382" s="35">
        <f>VLOOKUP(B380,'ENTRADA DE DADOS'!$A$80:$L$108,12,0)</f>
        <v>0</v>
      </c>
      <c r="D382" s="38" t="s">
        <v>293</v>
      </c>
      <c r="E382" s="39">
        <f>C392</f>
        <v>220.08833333333331</v>
      </c>
    </row>
    <row r="383" spans="1:5" hidden="1" x14ac:dyDescent="0.25">
      <c r="A383" s="31" t="str">
        <f t="shared" si="13"/>
        <v>B</v>
      </c>
      <c r="B383" s="26" t="str">
        <f>B58</f>
        <v xml:space="preserve">Módulo 2, 3 e 4 - Encargos Trabalhistas da Legislação/estimativas </v>
      </c>
      <c r="C383" s="36">
        <f>C382*C402</f>
        <v>0</v>
      </c>
      <c r="D383" s="42" t="s">
        <v>296</v>
      </c>
      <c r="E383" s="43">
        <f>E382+C393</f>
        <v>234.30603966666663</v>
      </c>
    </row>
    <row r="384" spans="1:5" ht="15.75" hidden="1" thickBot="1" x14ac:dyDescent="0.3">
      <c r="A384" s="31" t="str">
        <f t="shared" si="13"/>
        <v>C</v>
      </c>
      <c r="B384" s="26" t="str">
        <f>B59</f>
        <v>Submódulo 2.3 Auxílio Transporte</v>
      </c>
      <c r="C384" s="36">
        <f>VLOOKUP(B380,'ENTRADA DE DADOS'!$A$136:$L$161,10,0)</f>
        <v>161.69999999999999</v>
      </c>
      <c r="D384" s="45" t="s">
        <v>299</v>
      </c>
      <c r="E384" s="46">
        <f>C392+C393+C394</f>
        <v>241.33522085666664</v>
      </c>
    </row>
    <row r="385" spans="1:5" hidden="1" x14ac:dyDescent="0.25">
      <c r="A385" s="31" t="str">
        <f t="shared" si="13"/>
        <v>D</v>
      </c>
      <c r="B385" s="720" t="str">
        <f>CONCATENATE("Submódulo 2.3 - ",'ENTRADA DE DADOS'!C$134)</f>
        <v>Submódulo 2.3 - VR</v>
      </c>
      <c r="C385" s="721">
        <f>VLOOKUP(B380,'ENTRADA DE DADOS'!$A$136:$I$162,3,0)</f>
        <v>0</v>
      </c>
    </row>
    <row r="386" spans="1:5" hidden="1" x14ac:dyDescent="0.25">
      <c r="A386" s="31" t="str">
        <f t="shared" si="13"/>
        <v>D</v>
      </c>
      <c r="B386" s="720" t="str">
        <f>CONCATENATE("Submódulo 2.3 - ",'ENTRADA DE DADOS'!E$134)</f>
        <v>Submódulo 2.3 - CLÁUSULA DÉCIMA QUINTA -   AMPARO SOCIAL</v>
      </c>
      <c r="C386" s="721">
        <f>VLOOKUP(B380,'ENTRADA DE DADOS'!$A$136:$I$162,5,0)</f>
        <v>0</v>
      </c>
    </row>
    <row r="387" spans="1:5" hidden="1" x14ac:dyDescent="0.25">
      <c r="A387" s="31" t="str">
        <f t="shared" si="13"/>
        <v>D</v>
      </c>
      <c r="B387" s="720" t="str">
        <f>CONCATENATE("Submódulo 2.3 - ",'ENTRADA DE DADOS'!G$134)</f>
        <v>Submódulo 2.3 - CLÁUSULA DÉCIMA TERCEIRA - SEGURO DE VIDA</v>
      </c>
      <c r="C387" s="721">
        <f>VLOOKUP(B380,'ENTRADA DE DADOS'!$A$136:$I$162,7,0)</f>
        <v>0</v>
      </c>
    </row>
    <row r="388" spans="1:5" hidden="1" x14ac:dyDescent="0.25">
      <c r="A388" s="31" t="str">
        <f t="shared" si="13"/>
        <v>D</v>
      </c>
      <c r="B388" s="720" t="str">
        <f>CONCATENATE("Submódulo 2.3 - ",'ENTRADA DE DADOS'!H$134)</f>
        <v>Submódulo 2.3 - CLÁUSULA NONA - ASSIDUIDADE</v>
      </c>
      <c r="C388" s="721">
        <f>VLOOKUP(B380,'ENTRADA DE DADOS'!$A$136:$I$162,8,0)</f>
        <v>0</v>
      </c>
    </row>
    <row r="389" spans="1:5" ht="30" hidden="1" x14ac:dyDescent="0.25">
      <c r="A389" s="31" t="str">
        <f t="shared" si="13"/>
        <v>D</v>
      </c>
      <c r="B389" s="720" t="str">
        <f>CONCATENATE("Submódulo 2.3 - ",'ENTRADA DE DADOS'!I$134)</f>
        <v>Submódulo 2.3 - CLÁUSULA DÉCIMA SEGUNDA - CONVÊNIO MÉDICO
DESCONTO EMPREGADO 10%</v>
      </c>
      <c r="C389" s="721">
        <f>VLOOKUP(B380,'ENTRADA DE DADOS'!$A$136:$I$162,9,0)</f>
        <v>0</v>
      </c>
    </row>
    <row r="390" spans="1:5" ht="15.75" hidden="1" thickBot="1" x14ac:dyDescent="0.3">
      <c r="A390" s="31" t="str">
        <f t="shared" si="13"/>
        <v>D</v>
      </c>
      <c r="B390" s="720" t="str">
        <f>CONCATENATE("Submódulo 2.3 - ",'ENTRADA DE DADOS'!$J$130)</f>
        <v xml:space="preserve">Submódulo 2.3 - </v>
      </c>
      <c r="C390" s="721">
        <f>'ENTRADA DE DADOS'!$K$130</f>
        <v>0</v>
      </c>
    </row>
    <row r="391" spans="1:5" ht="15.75" hidden="1" thickBot="1" x14ac:dyDescent="0.3">
      <c r="A391" s="52"/>
      <c r="B391" s="54" t="s">
        <v>306</v>
      </c>
      <c r="C391" s="53">
        <f>UNIFORMES!$F$43</f>
        <v>58.388333333333328</v>
      </c>
      <c r="D391" s="64">
        <f>'ENTRADA DE DADOS'!$H$165</f>
        <v>6.4600000000000005E-2</v>
      </c>
      <c r="E391" s="50" t="s">
        <v>301</v>
      </c>
    </row>
    <row r="392" spans="1:5" ht="15.75" hidden="1" thickBot="1" x14ac:dyDescent="0.3">
      <c r="A392" s="1111" t="s">
        <v>308</v>
      </c>
      <c r="B392" s="1111"/>
      <c r="C392" s="37">
        <f>IF('ENTRADA DE DADOS'!D5="",0,IF('ENTRADA DE DADOS'!D5="Prestação de serviços de  limpeza, controle de pragas e jardinagem",0,SUM(C382:C391)))</f>
        <v>220.08833333333331</v>
      </c>
      <c r="D392" s="64">
        <f>'ENTRADA DE DADOS'!$H$166</f>
        <v>0.03</v>
      </c>
      <c r="E392" s="50" t="s">
        <v>302</v>
      </c>
    </row>
    <row r="393" spans="1:5" hidden="1" x14ac:dyDescent="0.25">
      <c r="A393" s="25" t="s">
        <v>310</v>
      </c>
      <c r="B393" s="40" t="str">
        <f>$B$17</f>
        <v>Módulo 6 - Custos Indiretos - CALCULADO 6,46%</v>
      </c>
      <c r="C393" s="41">
        <f>C392*D391</f>
        <v>14.217706333333332</v>
      </c>
      <c r="D393" s="64">
        <f>'ENTRADA DE DADOS'!$H$170</f>
        <v>0.05</v>
      </c>
      <c r="E393" s="50" t="s">
        <v>303</v>
      </c>
    </row>
    <row r="394" spans="1:5" hidden="1" x14ac:dyDescent="0.25">
      <c r="A394" s="19" t="s">
        <v>310</v>
      </c>
      <c r="B394" s="26" t="str">
        <f>CONCATENATE("Módulo 6 - Lucro - média elaborada pela CGU ",D392*100,"%")</f>
        <v>Módulo 6 - Lucro - média elaborada pela CGU 3%</v>
      </c>
      <c r="C394" s="44">
        <f>E383*D392</f>
        <v>7.0291811899999992</v>
      </c>
      <c r="D394" s="64">
        <f>'ENTRADA DE DADOS'!$H$168</f>
        <v>1.6500000000000001E-2</v>
      </c>
      <c r="E394" s="50" t="s">
        <v>304</v>
      </c>
    </row>
    <row r="395" spans="1:5" hidden="1" x14ac:dyDescent="0.25">
      <c r="A395" s="19" t="s">
        <v>310</v>
      </c>
      <c r="B395" s="274" t="s">
        <v>313</v>
      </c>
      <c r="C395" s="231">
        <f>E398*D393</f>
        <v>14.072024539747327</v>
      </c>
      <c r="D395" s="64">
        <f>'ENTRADA DE DADOS'!$H$169</f>
        <v>7.5999999999999998E-2</v>
      </c>
      <c r="E395" s="50" t="s">
        <v>305</v>
      </c>
    </row>
    <row r="396" spans="1:5" ht="15.75" hidden="1" thickBot="1" x14ac:dyDescent="0.3">
      <c r="A396" s="19" t="s">
        <v>310</v>
      </c>
      <c r="B396" s="274" t="s">
        <v>314</v>
      </c>
      <c r="C396" s="231">
        <f>E398*D394</f>
        <v>4.6437680981166176</v>
      </c>
      <c r="D396" s="64">
        <v>9.2499999999999999E-2</v>
      </c>
      <c r="E396" s="50" t="s">
        <v>307</v>
      </c>
    </row>
    <row r="397" spans="1:5" hidden="1" x14ac:dyDescent="0.25">
      <c r="A397" s="20" t="s">
        <v>310</v>
      </c>
      <c r="B397" s="274" t="s">
        <v>315</v>
      </c>
      <c r="C397" s="231">
        <f>E398*D395</f>
        <v>21.389477300415937</v>
      </c>
      <c r="D397" s="705">
        <f>1-((SUM(D393:D395))/1)</f>
        <v>0.85749999999999993</v>
      </c>
      <c r="E397" s="706" t="s">
        <v>309</v>
      </c>
    </row>
    <row r="398" spans="1:5" ht="15.75" hidden="1" thickBot="1" x14ac:dyDescent="0.3">
      <c r="A398" s="17"/>
      <c r="B398" s="246" t="s">
        <v>316</v>
      </c>
      <c r="C398" s="247">
        <f>SUM(C395:C397)</f>
        <v>40.105269938279882</v>
      </c>
      <c r="D398" s="707" t="s">
        <v>311</v>
      </c>
      <c r="E398" s="708">
        <f>E384/D397</f>
        <v>281.44049079494653</v>
      </c>
    </row>
    <row r="399" spans="1:5" ht="30.75" hidden="1" thickBot="1" x14ac:dyDescent="0.3">
      <c r="A399" s="29"/>
      <c r="B399" s="57" t="s">
        <v>317</v>
      </c>
      <c r="C399" s="377">
        <f>IF(C382=0,0,ROUND(E384+C398,2))</f>
        <v>0</v>
      </c>
      <c r="D399" s="77" t="s">
        <v>318</v>
      </c>
      <c r="E399" s="80">
        <f>(((C392+C393+C394)/(1-(D393+D396)))*D393)</f>
        <v>14.072024539747327</v>
      </c>
    </row>
    <row r="400" spans="1:5" ht="30.75" hidden="1" thickBot="1" x14ac:dyDescent="0.3">
      <c r="A400" s="28"/>
      <c r="B400" s="47" t="s">
        <v>319</v>
      </c>
      <c r="C400" s="48">
        <f>IFERROR(ROUND(C399/C382,2),0)</f>
        <v>0</v>
      </c>
      <c r="D400" s="78" t="s">
        <v>304</v>
      </c>
      <c r="E400" s="81">
        <f>(((C392+C393+C394)/(1-(D393+D396)))*D394)</f>
        <v>4.6437680981166176</v>
      </c>
    </row>
    <row r="401" spans="1:5" ht="15.75" hidden="1" thickBot="1" x14ac:dyDescent="0.3">
      <c r="D401" s="79" t="s">
        <v>305</v>
      </c>
      <c r="E401" s="82">
        <f>(((C392+C393+C394)/(1-(D393+D396)))*D395)</f>
        <v>21.389477300415937</v>
      </c>
    </row>
    <row r="402" spans="1:5" ht="15.75" hidden="1" thickBot="1" x14ac:dyDescent="0.3">
      <c r="A402" s="1098" t="s">
        <v>320</v>
      </c>
      <c r="B402" s="1099"/>
      <c r="C402" s="55">
        <f>'ENCAR. TRAB.'!$C$55</f>
        <v>0.72589999999999999</v>
      </c>
      <c r="E402" s="245">
        <f>SUM(E399:E401)</f>
        <v>40.105269938279882</v>
      </c>
    </row>
    <row r="403" spans="1:5" ht="15.75" thickBot="1" x14ac:dyDescent="0.3">
      <c r="A403" s="1108"/>
      <c r="B403" s="1109"/>
      <c r="C403" s="1109"/>
      <c r="D403" s="1109"/>
      <c r="E403" s="1110"/>
    </row>
    <row r="404" spans="1:5" ht="15.75" thickBot="1" x14ac:dyDescent="0.3">
      <c r="A404" s="1103" t="str">
        <f>$A$3</f>
        <v>QUADRO - RESUMO DO CUSTO POR CATEGORIA TRABALHISTA - POSTOS DE APOIO ADMNISTRATIVO - ESTADO DO Tocantins</v>
      </c>
      <c r="B404" s="1104"/>
      <c r="C404" s="1104"/>
      <c r="D404" s="1104"/>
      <c r="E404" s="1105"/>
    </row>
    <row r="405" spans="1:5" ht="15.75" thickBot="1" x14ac:dyDescent="0.3">
      <c r="A405" s="33"/>
      <c r="B405" s="1101" t="str">
        <f>B447</f>
        <v>Zelador - 220 horas</v>
      </c>
      <c r="C405" s="1102"/>
    </row>
    <row r="406" spans="1:5" ht="15.75" thickBot="1" x14ac:dyDescent="0.3">
      <c r="A406" s="1106" t="s">
        <v>290</v>
      </c>
      <c r="B406" s="1107"/>
      <c r="C406" s="51" t="s">
        <v>291</v>
      </c>
    </row>
    <row r="407" spans="1:5" x14ac:dyDescent="0.25">
      <c r="A407" s="30" t="str">
        <f t="shared" ref="A407:A415" si="14">A282</f>
        <v>A</v>
      </c>
      <c r="B407" s="34" t="str">
        <f>CONCATENATE("Módulo 1 - Composição da Remuneração - ",B405)</f>
        <v>Módulo 1 - Composição da Remuneração - Zelador - 220 horas</v>
      </c>
      <c r="C407" s="35">
        <f>VLOOKUP(B405,'ENTRADA DE DADOS'!$A$80:$L$108,12,0)</f>
        <v>1320.21</v>
      </c>
      <c r="D407" s="38" t="s">
        <v>293</v>
      </c>
      <c r="E407" s="39">
        <f>C417</f>
        <v>2999.5987723333333</v>
      </c>
    </row>
    <row r="408" spans="1:5" x14ac:dyDescent="0.25">
      <c r="A408" s="31" t="str">
        <f t="shared" si="14"/>
        <v>B</v>
      </c>
      <c r="B408" s="26" t="str">
        <f>B7</f>
        <v xml:space="preserve">Módulo 2, 3 e 4 - Encargos Trabalhistas da Legislação/estimativas </v>
      </c>
      <c r="C408" s="36">
        <f>C407*C427</f>
        <v>958.34043900000006</v>
      </c>
      <c r="D408" s="42" t="s">
        <v>296</v>
      </c>
      <c r="E408" s="43">
        <f>E407+C418</f>
        <v>3193.3728530260664</v>
      </c>
    </row>
    <row r="409" spans="1:5" ht="15.75" thickBot="1" x14ac:dyDescent="0.3">
      <c r="A409" s="31" t="str">
        <f t="shared" si="14"/>
        <v>C</v>
      </c>
      <c r="B409" s="26" t="str">
        <f>B8</f>
        <v>Submódulo 2.3 Auxílio Transporte</v>
      </c>
      <c r="C409" s="36">
        <f>VLOOKUP(B405,'ENTRADA DE DADOS'!$A$136:$L$161,10,0)</f>
        <v>82.49</v>
      </c>
      <c r="D409" s="45" t="s">
        <v>299</v>
      </c>
      <c r="E409" s="46">
        <f>C417+C418+C419</f>
        <v>3289.1740386168485</v>
      </c>
    </row>
    <row r="410" spans="1:5" x14ac:dyDescent="0.25">
      <c r="A410" s="31" t="str">
        <f t="shared" si="14"/>
        <v>D</v>
      </c>
      <c r="B410" s="720" t="str">
        <f>CONCATENATE("Submódulo 2.3 - ",'ENTRADA DE DADOS'!C$134)</f>
        <v>Submódulo 2.3 - VR</v>
      </c>
      <c r="C410" s="721">
        <f>VLOOKUP(B405,'ENTRADA DE DADOS'!$A$136:$I$162,3,0)</f>
        <v>0</v>
      </c>
    </row>
    <row r="411" spans="1:5" x14ac:dyDescent="0.25">
      <c r="A411" s="31" t="str">
        <f t="shared" si="14"/>
        <v>D</v>
      </c>
      <c r="B411" s="720" t="str">
        <f>CONCATENATE("Submódulo 2.3 - ",'ENTRADA DE DADOS'!E$134)</f>
        <v>Submódulo 2.3 - CLÁUSULA DÉCIMA QUINTA -   AMPARO SOCIAL</v>
      </c>
      <c r="C411" s="721">
        <f>VLOOKUP(B405,'ENTRADA DE DADOS'!$A$136:$I$162,5,0)</f>
        <v>21.88</v>
      </c>
    </row>
    <row r="412" spans="1:5" x14ac:dyDescent="0.25">
      <c r="A412" s="31" t="str">
        <f t="shared" si="14"/>
        <v>D</v>
      </c>
      <c r="B412" s="720" t="str">
        <f>CONCATENATE("Submódulo 2.3 - ",'ENTRADA DE DADOS'!G$134)</f>
        <v>Submódulo 2.3 - CLÁUSULA DÉCIMA TERCEIRA - SEGURO DE VIDA</v>
      </c>
      <c r="C412" s="721">
        <f>VLOOKUP(B405,'ENTRADA DE DADOS'!$A$136:$I$162,7,0)</f>
        <v>4.88</v>
      </c>
    </row>
    <row r="413" spans="1:5" x14ac:dyDescent="0.25">
      <c r="A413" s="31" t="str">
        <f t="shared" si="14"/>
        <v>D</v>
      </c>
      <c r="B413" s="720" t="str">
        <f>CONCATENATE("Submódulo 2.3 - ",'ENTRADA DE DADOS'!H$134)</f>
        <v>Submódulo 2.3 - CLÁUSULA NONA - ASSIDUIDADE</v>
      </c>
      <c r="C413" s="721">
        <f>VLOOKUP(B405,'ENTRADA DE DADOS'!$A$136:$I$162,8,0)</f>
        <v>0</v>
      </c>
    </row>
    <row r="414" spans="1:5" ht="30" x14ac:dyDescent="0.25">
      <c r="A414" s="31" t="str">
        <f t="shared" si="14"/>
        <v>D</v>
      </c>
      <c r="B414" s="720" t="str">
        <f>CONCATENATE("Submódulo 2.3 - ",'ENTRADA DE DADOS'!I$134)</f>
        <v>Submódulo 2.3 - CLÁUSULA DÉCIMA SEGUNDA - CONVÊNIO MÉDICO
DESCONTO EMPREGADO 10%</v>
      </c>
      <c r="C414" s="721">
        <f>VLOOKUP(B405,'ENTRADA DE DADOS'!$A$136:$I$162,9,0)</f>
        <v>0</v>
      </c>
    </row>
    <row r="415" spans="1:5" ht="15.75" thickBot="1" x14ac:dyDescent="0.3">
      <c r="A415" s="31" t="str">
        <f t="shared" si="14"/>
        <v>D</v>
      </c>
      <c r="B415" s="720" t="str">
        <f>CONCATENATE("Submódulo 2.3 - ",'ENTRADA DE DADOS'!F$134)</f>
        <v>Submódulo 2.3 - CLÁUSULA DÉCIMA PRIMEIRA - AUXÍLIO ALIMENTAÇÃO</v>
      </c>
      <c r="C415" s="721">
        <f>'ENTRADA DE DADOS'!$F$142</f>
        <v>553.41</v>
      </c>
    </row>
    <row r="416" spans="1:5" ht="15.75" thickBot="1" x14ac:dyDescent="0.3">
      <c r="A416" s="52"/>
      <c r="B416" s="54" t="s">
        <v>306</v>
      </c>
      <c r="C416" s="53">
        <f>UNIFORMES!$F$43</f>
        <v>58.388333333333328</v>
      </c>
      <c r="D416" s="64">
        <f>'ENTRADA DE DADOS'!$H$165</f>
        <v>6.4600000000000005E-2</v>
      </c>
      <c r="E416" s="50" t="s">
        <v>301</v>
      </c>
    </row>
    <row r="417" spans="1:5" ht="15.75" thickBot="1" x14ac:dyDescent="0.3">
      <c r="A417" s="1111" t="s">
        <v>308</v>
      </c>
      <c r="B417" s="1111"/>
      <c r="C417" s="37">
        <f>IF('ENTRADA DE DADOS'!D5="",0,IF('ENTRADA DE DADOS'!D5="Prestação de serviços de  limpeza, controle de pragas e jardinagem",0,SUM(C407:C416)))</f>
        <v>2999.5987723333333</v>
      </c>
      <c r="D417" s="64">
        <f>'ENTRADA DE DADOS'!$H$166</f>
        <v>0.03</v>
      </c>
      <c r="E417" s="50" t="s">
        <v>302</v>
      </c>
    </row>
    <row r="418" spans="1:5" x14ac:dyDescent="0.25">
      <c r="A418" s="25" t="s">
        <v>310</v>
      </c>
      <c r="B418" s="40" t="str">
        <f>$B$17</f>
        <v>Módulo 6 - Custos Indiretos - CALCULADO 6,46%</v>
      </c>
      <c r="C418" s="41">
        <f>C417*D416</f>
        <v>193.77408069273335</v>
      </c>
      <c r="D418" s="64">
        <f>'ENTRADA DE DADOS'!$H$170</f>
        <v>0.05</v>
      </c>
      <c r="E418" s="50" t="s">
        <v>303</v>
      </c>
    </row>
    <row r="419" spans="1:5" x14ac:dyDescent="0.25">
      <c r="A419" s="19" t="s">
        <v>310</v>
      </c>
      <c r="B419" s="26" t="str">
        <f>CONCATENATE("Módulo 6 - Lucro - média elaborada pela CGU ",D417*100,"%")</f>
        <v>Módulo 6 - Lucro - média elaborada pela CGU 3%</v>
      </c>
      <c r="C419" s="44">
        <f>E408*D417</f>
        <v>95.801185590781984</v>
      </c>
      <c r="D419" s="64">
        <f>'ENTRADA DE DADOS'!$H$168</f>
        <v>1.6500000000000001E-2</v>
      </c>
      <c r="E419" s="50" t="s">
        <v>304</v>
      </c>
    </row>
    <row r="420" spans="1:5" x14ac:dyDescent="0.25">
      <c r="A420" s="19" t="s">
        <v>310</v>
      </c>
      <c r="B420" s="274" t="s">
        <v>313</v>
      </c>
      <c r="C420" s="231">
        <f>E423*D418</f>
        <v>191.78857368028275</v>
      </c>
      <c r="D420" s="64">
        <f>'ENTRADA DE DADOS'!$H$169</f>
        <v>7.5999999999999998E-2</v>
      </c>
      <c r="E420" s="50" t="s">
        <v>305</v>
      </c>
    </row>
    <row r="421" spans="1:5" ht="15.75" thickBot="1" x14ac:dyDescent="0.3">
      <c r="A421" s="19" t="s">
        <v>310</v>
      </c>
      <c r="B421" s="274" t="s">
        <v>314</v>
      </c>
      <c r="C421" s="231">
        <f>E423*D419</f>
        <v>63.290229314493303</v>
      </c>
      <c r="D421" s="64">
        <f>D420+D419</f>
        <v>9.2499999999999999E-2</v>
      </c>
      <c r="E421" s="50" t="s">
        <v>307</v>
      </c>
    </row>
    <row r="422" spans="1:5" x14ac:dyDescent="0.25">
      <c r="A422" s="20" t="s">
        <v>310</v>
      </c>
      <c r="B422" s="274" t="s">
        <v>315</v>
      </c>
      <c r="C422" s="231">
        <f>E423*D420</f>
        <v>291.51863199402976</v>
      </c>
      <c r="D422" s="705">
        <f>1-((SUM(D418:D420))/1)</f>
        <v>0.85749999999999993</v>
      </c>
      <c r="E422" s="706" t="s">
        <v>309</v>
      </c>
    </row>
    <row r="423" spans="1:5" ht="15.75" thickBot="1" x14ac:dyDescent="0.3">
      <c r="A423" s="17"/>
      <c r="B423" s="246" t="s">
        <v>316</v>
      </c>
      <c r="C423" s="247">
        <f>SUM(C420:C422)</f>
        <v>546.59743498880584</v>
      </c>
      <c r="D423" s="707" t="s">
        <v>311</v>
      </c>
      <c r="E423" s="708">
        <f>E409/D422</f>
        <v>3835.7714736056546</v>
      </c>
    </row>
    <row r="424" spans="1:5" ht="30.75" thickBot="1" x14ac:dyDescent="0.3">
      <c r="A424" s="29"/>
      <c r="B424" s="57" t="s">
        <v>317</v>
      </c>
      <c r="C424" s="377">
        <f>IF(C407=0,0,ROUND(E409+C423,2))</f>
        <v>3835.77</v>
      </c>
      <c r="D424" s="77" t="s">
        <v>318</v>
      </c>
      <c r="E424" s="80">
        <f>(((C417+C418+C419)/(1-(D418+D421)))*D418)</f>
        <v>191.78857368028275</v>
      </c>
    </row>
    <row r="425" spans="1:5" ht="30.75" thickBot="1" x14ac:dyDescent="0.3">
      <c r="A425" s="28"/>
      <c r="B425" s="47" t="s">
        <v>319</v>
      </c>
      <c r="C425" s="48">
        <f>C424/C407</f>
        <v>2.9054241370691027</v>
      </c>
      <c r="D425" s="78" t="s">
        <v>304</v>
      </c>
      <c r="E425" s="81">
        <f>(((C417+C418+C419)/(1-(D418+D421)))*D419)</f>
        <v>63.290229314493303</v>
      </c>
    </row>
    <row r="426" spans="1:5" ht="15.75" thickBot="1" x14ac:dyDescent="0.3">
      <c r="D426" s="79" t="s">
        <v>305</v>
      </c>
      <c r="E426" s="82">
        <f>(((C417+C418+C419)/(1-(D418+D421)))*D420)</f>
        <v>291.51863199402976</v>
      </c>
    </row>
    <row r="427" spans="1:5" ht="15.75" thickBot="1" x14ac:dyDescent="0.3">
      <c r="A427" s="1098" t="s">
        <v>320</v>
      </c>
      <c r="B427" s="1099"/>
      <c r="C427" s="55">
        <f>'ENCAR. TRAB.'!$C$55</f>
        <v>0.72589999999999999</v>
      </c>
      <c r="E427" s="245">
        <f>SUM(E424:E426)</f>
        <v>546.59743498880584</v>
      </c>
    </row>
    <row r="428" spans="1:5" ht="15.75" thickBot="1" x14ac:dyDescent="0.3">
      <c r="A428" s="1108"/>
      <c r="B428" s="1109"/>
      <c r="C428" s="1109"/>
      <c r="D428" s="1109"/>
      <c r="E428" s="1110"/>
    </row>
    <row r="429" spans="1:5" ht="15.75" thickBot="1" x14ac:dyDescent="0.3">
      <c r="B429" s="1115" t="str">
        <f>CONCATENATE("SERVIÇOS DE APOIO - ",'ENTRADA DE DADOS'!$D$8)</f>
        <v>SERVIÇOS DE APOIO - Tocantins</v>
      </c>
      <c r="C429" s="1115" t="s">
        <v>321</v>
      </c>
      <c r="D429" s="1117" t="s">
        <v>322</v>
      </c>
      <c r="E429" s="1117"/>
    </row>
    <row r="430" spans="1:5" ht="15.75" thickBot="1" x14ac:dyDescent="0.3">
      <c r="B430" s="1116"/>
      <c r="C430" s="1116"/>
      <c r="D430" s="63" t="s">
        <v>323</v>
      </c>
      <c r="E430" s="63" t="s">
        <v>324</v>
      </c>
    </row>
    <row r="431" spans="1:5" hidden="1" x14ac:dyDescent="0.25">
      <c r="B431" s="61" t="str">
        <f>'ENTRADA DE DADOS'!A105</f>
        <v>Ascensorista - 180 horas</v>
      </c>
      <c r="C431" s="743">
        <f>VLOOKUP(B431,'ENTRADA DE DADOS'!$A$80:$C$106,3,0)</f>
        <v>0</v>
      </c>
      <c r="D431" s="62">
        <f>C24</f>
        <v>0</v>
      </c>
      <c r="E431" s="59">
        <f t="shared" ref="E431:E447" si="15">C431*D431</f>
        <v>0</v>
      </c>
    </row>
    <row r="432" spans="1:5" hidden="1" x14ac:dyDescent="0.25">
      <c r="B432" s="61" t="str">
        <f>'ENTRADA DE DADOS'!A162</f>
        <v>Ascensorista - Integral - 180 horas</v>
      </c>
      <c r="C432" s="743">
        <f>VLOOKUP(B432,'ENTRADA DE DADOS'!$A$80:$C$106,3,0)</f>
        <v>0</v>
      </c>
      <c r="D432" s="62">
        <f>C49</f>
        <v>0</v>
      </c>
      <c r="E432" s="59">
        <f t="shared" si="15"/>
        <v>0</v>
      </c>
    </row>
    <row r="433" spans="2:5" x14ac:dyDescent="0.25">
      <c r="B433" s="58" t="str">
        <f>'ENTRADA DE DADOS'!A86</f>
        <v>Carregador - 220 horas</v>
      </c>
      <c r="C433" s="743">
        <f>VLOOKUP(B433,'ENTRADA DE DADOS'!$A$80:$C$106,3,0)</f>
        <v>0</v>
      </c>
      <c r="D433" s="59">
        <f>C74</f>
        <v>5436.33</v>
      </c>
      <c r="E433" s="59">
        <f t="shared" si="15"/>
        <v>0</v>
      </c>
    </row>
    <row r="434" spans="2:5" x14ac:dyDescent="0.25">
      <c r="B434" s="58" t="str">
        <f>'ENTRADA DE DADOS'!A87</f>
        <v>Copeira - 220 horas</v>
      </c>
      <c r="C434" s="743">
        <f>VLOOKUP(B434,'ENTRADA DE DADOS'!$A$80:$C$106,3,0)</f>
        <v>4</v>
      </c>
      <c r="D434" s="59">
        <f>C99</f>
        <v>3950.5</v>
      </c>
      <c r="E434" s="59">
        <f t="shared" si="15"/>
        <v>15802</v>
      </c>
    </row>
    <row r="435" spans="2:5" hidden="1" x14ac:dyDescent="0.25">
      <c r="B435" s="58" t="str">
        <f>'ENTRADA DE DADOS'!A88</f>
        <v>Copeira - 150 horas</v>
      </c>
      <c r="C435" s="743">
        <f>VLOOKUP(B435,'ENTRADA DE DADOS'!$A$80:$C$106,3,0)</f>
        <v>0</v>
      </c>
      <c r="D435" s="59">
        <f>C124</f>
        <v>0</v>
      </c>
      <c r="E435" s="59">
        <f t="shared" si="15"/>
        <v>0</v>
      </c>
    </row>
    <row r="436" spans="2:5" hidden="1" x14ac:dyDescent="0.25">
      <c r="B436" s="58" t="str">
        <f>'ENTRADA DE DADOS'!A89</f>
        <v>Copeira - 100 horas</v>
      </c>
      <c r="C436" s="743">
        <f>VLOOKUP(B436,'ENTRADA DE DADOS'!$A$80:$C$106,3,0)</f>
        <v>0</v>
      </c>
      <c r="D436" s="59">
        <f>C149</f>
        <v>0</v>
      </c>
      <c r="E436" s="59">
        <f t="shared" si="15"/>
        <v>0</v>
      </c>
    </row>
    <row r="437" spans="2:5" x14ac:dyDescent="0.25">
      <c r="B437" s="58" t="str">
        <f>'ENTRADA DE DADOS'!A90</f>
        <v>Garagista - 220 horas</v>
      </c>
      <c r="C437" s="743">
        <f>VLOOKUP(B437,'ENTRADA DE DADOS'!$A$80:$C$106,3,0)</f>
        <v>0</v>
      </c>
      <c r="D437" s="59">
        <f>C174</f>
        <v>3848.24</v>
      </c>
      <c r="E437" s="59">
        <f t="shared" si="15"/>
        <v>0</v>
      </c>
    </row>
    <row r="438" spans="2:5" hidden="1" x14ac:dyDescent="0.25">
      <c r="B438" s="58" t="str">
        <f>'ENTRADA DE DADOS'!A91</f>
        <v>Operador de Reprografia - 220 horas</v>
      </c>
      <c r="C438" s="743">
        <f>VLOOKUP(B438,'ENTRADA DE DADOS'!$A$80:$C$106,3,0)</f>
        <v>0</v>
      </c>
      <c r="D438" s="59">
        <f>C199</f>
        <v>3966.72</v>
      </c>
      <c r="E438" s="59">
        <f t="shared" si="15"/>
        <v>0</v>
      </c>
    </row>
    <row r="439" spans="2:5" x14ac:dyDescent="0.25">
      <c r="B439" s="58" t="str">
        <f>'ENTRADA DE DADOS'!A92</f>
        <v>Porteiro - 220 horas</v>
      </c>
      <c r="C439" s="743">
        <f>VLOOKUP(B439,'ENTRADA DE DADOS'!$A$80:$C$106,3,0)</f>
        <v>0</v>
      </c>
      <c r="D439" s="59">
        <f>C224</f>
        <v>4152.29</v>
      </c>
      <c r="E439" s="59">
        <f t="shared" si="15"/>
        <v>0</v>
      </c>
    </row>
    <row r="440" spans="2:5" hidden="1" x14ac:dyDescent="0.25">
      <c r="B440" s="58" t="str">
        <f>'ENTRADA DE DADOS'!A93</f>
        <v>Porteiro 150 horas</v>
      </c>
      <c r="C440" s="743">
        <f>VLOOKUP(B440,'ENTRADA DE DADOS'!$A$80:$C$106,3,0)</f>
        <v>0</v>
      </c>
      <c r="D440" s="59">
        <f>C249</f>
        <v>0</v>
      </c>
      <c r="E440" s="59">
        <f t="shared" si="15"/>
        <v>0</v>
      </c>
    </row>
    <row r="441" spans="2:5" hidden="1" x14ac:dyDescent="0.25">
      <c r="B441" s="58" t="str">
        <f>'ENTRADA DE DADOS'!A94</f>
        <v>Porteiro - 12/36 horas</v>
      </c>
      <c r="C441" s="743">
        <f>VLOOKUP(B441,'ENTRADA DE DADOS'!$A$80:$C$106,3,0)</f>
        <v>0</v>
      </c>
      <c r="D441" s="59">
        <f>C274*2</f>
        <v>0</v>
      </c>
      <c r="E441" s="59">
        <f t="shared" si="15"/>
        <v>0</v>
      </c>
    </row>
    <row r="442" spans="2:5" x14ac:dyDescent="0.25">
      <c r="B442" s="58" t="str">
        <f>'ENTRADA DE DADOS'!A95</f>
        <v>Recepcionista Área Meio - 220 horas</v>
      </c>
      <c r="C442" s="743">
        <f>VLOOKUP(B442,'ENTRADA DE DADOS'!$A$80:$C$106,3,0)</f>
        <v>2</v>
      </c>
      <c r="D442" s="59">
        <f>C299</f>
        <v>4664.21</v>
      </c>
      <c r="E442" s="59">
        <f t="shared" si="15"/>
        <v>9328.42</v>
      </c>
    </row>
    <row r="443" spans="2:5" hidden="1" x14ac:dyDescent="0.25">
      <c r="B443" s="58" t="str">
        <f>'ENTRADA DE DADOS'!A96</f>
        <v>Recepcionista Área Meio - 150 horas</v>
      </c>
      <c r="C443" s="743">
        <f>VLOOKUP(B443,'ENTRADA DE DADOS'!$A$80:$C$106,3,0)</f>
        <v>0</v>
      </c>
      <c r="D443" s="65">
        <f>C324</f>
        <v>0</v>
      </c>
      <c r="E443" s="59">
        <f t="shared" si="15"/>
        <v>0</v>
      </c>
    </row>
    <row r="444" spans="2:5" x14ac:dyDescent="0.25">
      <c r="B444" s="681" t="str">
        <f>'ENTRADA DE DADOS'!A97</f>
        <v>Recepcionista SAA - 220 horas</v>
      </c>
      <c r="C444" s="743">
        <f>VLOOKUP(B444,'ENTRADA DE DADOS'!$A$80:$C$106,3,0)</f>
        <v>44</v>
      </c>
      <c r="D444" s="65">
        <f>C349</f>
        <v>4665.32</v>
      </c>
      <c r="E444" s="59">
        <f t="shared" si="15"/>
        <v>205274.08</v>
      </c>
    </row>
    <row r="445" spans="2:5" ht="15.75" thickBot="1" x14ac:dyDescent="0.3">
      <c r="B445" s="681" t="str">
        <f>'ENTRADA DE DADOS'!A100</f>
        <v>Telefonistas - 180 horas</v>
      </c>
      <c r="C445" s="743">
        <f>VLOOKUP(B445,'ENTRADA DE DADOS'!$A$80:$C$106,3,0)</f>
        <v>2</v>
      </c>
      <c r="D445" s="65">
        <f>C374</f>
        <v>4830.8100000000004</v>
      </c>
      <c r="E445" s="59">
        <f t="shared" si="15"/>
        <v>9661.6200000000008</v>
      </c>
    </row>
    <row r="446" spans="2:5" hidden="1" x14ac:dyDescent="0.25">
      <c r="B446" s="681" t="str">
        <f>'ENTRADA DE DADOS'!A101</f>
        <v>Telefonista - 100 horas</v>
      </c>
      <c r="C446" s="743">
        <f>VLOOKUP(B446,'ENTRADA DE DADOS'!$A$80:$C$106,3,0)</f>
        <v>0</v>
      </c>
      <c r="D446" s="65">
        <f>C399</f>
        <v>0</v>
      </c>
      <c r="E446" s="59">
        <f t="shared" si="15"/>
        <v>0</v>
      </c>
    </row>
    <row r="447" spans="2:5" ht="15.75" hidden="1" thickBot="1" x14ac:dyDescent="0.3">
      <c r="B447" s="383" t="str">
        <f>'ENTRADA DE DADOS'!A98</f>
        <v>Zelador - 220 horas</v>
      </c>
      <c r="C447" s="743">
        <f>VLOOKUP(B447,'ENTRADA DE DADOS'!$A$80:$C$106,3,0)</f>
        <v>0</v>
      </c>
      <c r="D447" s="65">
        <f>C424</f>
        <v>3835.77</v>
      </c>
      <c r="E447" s="59">
        <f t="shared" si="15"/>
        <v>0</v>
      </c>
    </row>
    <row r="448" spans="2:5" ht="16.5" thickBot="1" x14ac:dyDescent="0.3">
      <c r="C448" s="361">
        <f>SUM(C431:C447)</f>
        <v>52</v>
      </c>
      <c r="D448" s="359" t="s">
        <v>325</v>
      </c>
      <c r="E448" s="360">
        <f>SUM(E431:E447)</f>
        <v>240066.12</v>
      </c>
    </row>
    <row r="449" spans="2:5" ht="16.5" thickBot="1" x14ac:dyDescent="0.3">
      <c r="D449" s="351" t="str">
        <f>CONCATENATE(" Total ",'ENTRADA DE DADOS'!D9," meses")</f>
        <v xml:space="preserve"> Total 12 meses</v>
      </c>
      <c r="E449" s="352">
        <f>E448*'ENTRADA DE DADOS'!D9</f>
        <v>2880793.44</v>
      </c>
    </row>
    <row r="450" spans="2:5" ht="15.75" thickBot="1" x14ac:dyDescent="0.3">
      <c r="E450" s="49"/>
    </row>
    <row r="451" spans="2:5" ht="21.75" thickBot="1" x14ac:dyDescent="0.3">
      <c r="B451" s="1114" t="str">
        <f>CONCATENATE(" Total Geral - Estados do ",'ENTRADA DE DADOS'!$D$8," - Apoio - ",'ENTRADA DE DADOS'!$D$9," meses")</f>
        <v xml:space="preserve"> Total Geral - Estados do Tocantins - Apoio - 12 meses</v>
      </c>
      <c r="C451" s="1114"/>
      <c r="D451" s="1113">
        <f>IF('ENTRADA DE DADOS'!D5="",0,IF('ENTRADA DE DADOS'!D5="Prestação de serviços de  limpeza, controle de pragas e jardinagem",0,E449))</f>
        <v>2880793.44</v>
      </c>
      <c r="E451" s="1113"/>
    </row>
    <row r="454" spans="2:5" hidden="1" x14ac:dyDescent="0.25">
      <c r="B454" s="1112" t="s">
        <v>326</v>
      </c>
      <c r="C454" s="1112"/>
      <c r="D454" s="1112"/>
      <c r="E454" s="234">
        <f>IF('ENTRADA DE DADOS'!D5="",0,IF('ENTRADA DE DADOS'!D5="Prestação de serviços de  limpeza, controle de pragas e jardinagem",0,C418/C424))</f>
        <v>5.0517648527605499E-2</v>
      </c>
    </row>
    <row r="457" spans="2:5" x14ac:dyDescent="0.25">
      <c r="C457" s="27">
        <f>C448/2</f>
        <v>26</v>
      </c>
    </row>
  </sheetData>
  <sheetProtection selectLockedCells="1"/>
  <sortState xmlns:xlrd2="http://schemas.microsoft.com/office/spreadsheetml/2017/richdata2" ref="B431:C447">
    <sortCondition ref="B431:B447"/>
  </sortState>
  <mergeCells count="117">
    <mergeCell ref="A1:E1"/>
    <mergeCell ref="A27:B27"/>
    <mergeCell ref="A54:E54"/>
    <mergeCell ref="A3:E3"/>
    <mergeCell ref="A167:B167"/>
    <mergeCell ref="A5:B5"/>
    <mergeCell ref="A16:B16"/>
    <mergeCell ref="A56:B56"/>
    <mergeCell ref="A67:B67"/>
    <mergeCell ref="A154:E154"/>
    <mergeCell ref="A78:E78"/>
    <mergeCell ref="A103:E103"/>
    <mergeCell ref="A104:E104"/>
    <mergeCell ref="A106:B106"/>
    <mergeCell ref="A117:B117"/>
    <mergeCell ref="A127:B127"/>
    <mergeCell ref="A2:E2"/>
    <mergeCell ref="A81:B81"/>
    <mergeCell ref="A29:E29"/>
    <mergeCell ref="A31:B31"/>
    <mergeCell ref="A4:C4"/>
    <mergeCell ref="A19:B19"/>
    <mergeCell ref="A23:B23"/>
    <mergeCell ref="A53:E53"/>
    <mergeCell ref="B429:B430"/>
    <mergeCell ref="C429:C430"/>
    <mergeCell ref="D429:E429"/>
    <mergeCell ref="A417:B417"/>
    <mergeCell ref="A303:E303"/>
    <mergeCell ref="A428:E428"/>
    <mergeCell ref="A329:E329"/>
    <mergeCell ref="A427:B427"/>
    <mergeCell ref="A406:B406"/>
    <mergeCell ref="A367:B367"/>
    <mergeCell ref="A352:B352"/>
    <mergeCell ref="A354:E354"/>
    <mergeCell ref="A356:B356"/>
    <mergeCell ref="B330:C330"/>
    <mergeCell ref="B355:C355"/>
    <mergeCell ref="A404:E404"/>
    <mergeCell ref="A377:B377"/>
    <mergeCell ref="A378:E378"/>
    <mergeCell ref="A403:E403"/>
    <mergeCell ref="A381:B381"/>
    <mergeCell ref="A177:B177"/>
    <mergeCell ref="B255:C255"/>
    <mergeCell ref="A317:B317"/>
    <mergeCell ref="A327:B327"/>
    <mergeCell ref="A253:E253"/>
    <mergeCell ref="A302:B302"/>
    <mergeCell ref="A292:B292"/>
    <mergeCell ref="A281:B281"/>
    <mergeCell ref="A178:E178"/>
    <mergeCell ref="A179:E179"/>
    <mergeCell ref="A203:E203"/>
    <mergeCell ref="A306:B306"/>
    <mergeCell ref="B180:C180"/>
    <mergeCell ref="B205:C205"/>
    <mergeCell ref="B230:C230"/>
    <mergeCell ref="A279:E279"/>
    <mergeCell ref="A204:E204"/>
    <mergeCell ref="A206:B206"/>
    <mergeCell ref="A217:B217"/>
    <mergeCell ref="A202:B202"/>
    <mergeCell ref="A229:E229"/>
    <mergeCell ref="A231:B231"/>
    <mergeCell ref="A242:B242"/>
    <mergeCell ref="A227:B227"/>
    <mergeCell ref="B454:D454"/>
    <mergeCell ref="D451:E451"/>
    <mergeCell ref="B451:C451"/>
    <mergeCell ref="A192:B192"/>
    <mergeCell ref="A181:B181"/>
    <mergeCell ref="A342:B342"/>
    <mergeCell ref="A331:B331"/>
    <mergeCell ref="A277:B277"/>
    <mergeCell ref="A278:E278"/>
    <mergeCell ref="A402:B402"/>
    <mergeCell ref="A379:E379"/>
    <mergeCell ref="B380:C380"/>
    <mergeCell ref="A353:E353"/>
    <mergeCell ref="B405:C405"/>
    <mergeCell ref="A328:E328"/>
    <mergeCell ref="A267:B267"/>
    <mergeCell ref="A392:B392"/>
    <mergeCell ref="A254:E254"/>
    <mergeCell ref="A256:B256"/>
    <mergeCell ref="A228:E228"/>
    <mergeCell ref="A252:B252"/>
    <mergeCell ref="B280:C280"/>
    <mergeCell ref="B305:C305"/>
    <mergeCell ref="A304:E304"/>
    <mergeCell ref="A152:B152"/>
    <mergeCell ref="B155:C155"/>
    <mergeCell ref="B55:C55"/>
    <mergeCell ref="A77:B77"/>
    <mergeCell ref="A79:E79"/>
    <mergeCell ref="A102:B102"/>
    <mergeCell ref="A156:B156"/>
    <mergeCell ref="A128:E128"/>
    <mergeCell ref="A129:E129"/>
    <mergeCell ref="A131:B131"/>
    <mergeCell ref="A142:B142"/>
    <mergeCell ref="A153:E153"/>
    <mergeCell ref="B130:C130"/>
    <mergeCell ref="B80:C80"/>
    <mergeCell ref="B105:C105"/>
    <mergeCell ref="A92:B92"/>
    <mergeCell ref="A24:B24"/>
    <mergeCell ref="A25:B25"/>
    <mergeCell ref="A30:C30"/>
    <mergeCell ref="A48:B48"/>
    <mergeCell ref="A49:B49"/>
    <mergeCell ref="A50:B50"/>
    <mergeCell ref="A42:B42"/>
    <mergeCell ref="A52:B52"/>
    <mergeCell ref="A28:E28"/>
  </mergeCells>
  <pageMargins left="0.51181102362204722" right="0.51181102362204722" top="0.78740157480314965" bottom="0.78740157480314965" header="0.31496062992125984" footer="0.31496062992125984"/>
  <pageSetup paperSize="9" scale="97" fitToHeight="1000" orientation="landscape"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G322"/>
  <sheetViews>
    <sheetView topLeftCell="A302" zoomScale="115" zoomScaleNormal="115" workbookViewId="0">
      <selection activeCell="C328" sqref="C328"/>
    </sheetView>
  </sheetViews>
  <sheetFormatPr defaultColWidth="8.7109375" defaultRowHeight="15" x14ac:dyDescent="0.25"/>
  <cols>
    <col min="1" max="1" width="5.140625" style="68" customWidth="1"/>
    <col min="2" max="2" width="80.7109375" style="5" customWidth="1"/>
    <col min="3" max="3" width="18" style="5" customWidth="1"/>
    <col min="4" max="4" width="19.7109375" style="5" customWidth="1"/>
    <col min="5" max="5" width="22.42578125" style="5" customWidth="1"/>
    <col min="6" max="7" width="11.140625" style="5" bestFit="1" customWidth="1"/>
    <col min="8" max="16384" width="8.7109375" style="5"/>
  </cols>
  <sheetData>
    <row r="1" spans="1:5" ht="15.75" thickBot="1" x14ac:dyDescent="0.3">
      <c r="A1" s="1140" t="s">
        <v>327</v>
      </c>
      <c r="B1" s="1141"/>
      <c r="C1" s="1141"/>
      <c r="D1" s="1141"/>
      <c r="E1" s="1141"/>
    </row>
    <row r="2" spans="1:5" ht="15.75" hidden="1" thickBot="1" x14ac:dyDescent="0.3">
      <c r="A2" s="1146"/>
      <c r="B2" s="1147"/>
      <c r="C2" s="1147"/>
      <c r="D2" s="1147"/>
      <c r="E2" s="1148"/>
    </row>
    <row r="3" spans="1:5" ht="15.75" hidden="1" thickBot="1" x14ac:dyDescent="0.3">
      <c r="A3" s="1103" t="str">
        <f>CONCATENATE("QUADRO - RESUMO DO CUSTO POR CATEGORIA TRABALHISTA - POSTOS DE APOIO ADMNISTRATIVO - ESTADO DO ",'ENTRADA DE DADOS'!$D$8)</f>
        <v>QUADRO - RESUMO DO CUSTO POR CATEGORIA TRABALHISTA - POSTOS DE APOIO ADMNISTRATIVO - ESTADO DO Tocantins</v>
      </c>
      <c r="B3" s="1104"/>
      <c r="C3" s="1104"/>
      <c r="D3" s="1104"/>
      <c r="E3" s="1105"/>
    </row>
    <row r="4" spans="1:5" ht="15.75" hidden="1" thickBot="1" x14ac:dyDescent="0.3">
      <c r="A4" s="67"/>
      <c r="B4" s="56" t="str">
        <f>B276</f>
        <v>Ascensorista - 180 horas</v>
      </c>
      <c r="C4" s="406">
        <f>IF(B4='ENTRADA DE DADOS'!$A$94,220,VLOOKUP(B4,'ENTRADA DE DADOS'!$A$80:$B$107,2,0))</f>
        <v>180</v>
      </c>
      <c r="D4" s="88" t="s">
        <v>293</v>
      </c>
      <c r="E4" s="83">
        <f>C8</f>
        <v>0</v>
      </c>
    </row>
    <row r="5" spans="1:5" ht="15.75" hidden="1" thickBot="1" x14ac:dyDescent="0.3">
      <c r="A5" s="1135" t="s">
        <v>290</v>
      </c>
      <c r="B5" s="1139"/>
      <c r="C5" s="237" t="s">
        <v>291</v>
      </c>
      <c r="D5" s="89" t="s">
        <v>296</v>
      </c>
      <c r="E5" s="84">
        <f>E4+C9</f>
        <v>0</v>
      </c>
    </row>
    <row r="6" spans="1:5" ht="15.75" hidden="1" thickBot="1" x14ac:dyDescent="0.3">
      <c r="A6" s="30" t="s">
        <v>292</v>
      </c>
      <c r="B6" s="740" t="str">
        <f>CONCATENATE("Módulo 1 - Composição da Remuneração - ",B276)</f>
        <v>Módulo 1 - Composição da Remuneração - Ascensorista - 180 horas</v>
      </c>
      <c r="C6" s="35">
        <f>VLOOKUP(B4,'ENTRADA DE DADOS'!$A$80:$L$108,12,0)</f>
        <v>0</v>
      </c>
      <c r="D6" s="132" t="s">
        <v>299</v>
      </c>
      <c r="E6" s="133">
        <f>C8+C9+C10</f>
        <v>0</v>
      </c>
    </row>
    <row r="7" spans="1:5" ht="15.75" hidden="1" thickBot="1" x14ac:dyDescent="0.3">
      <c r="A7" s="32" t="s">
        <v>294</v>
      </c>
      <c r="B7" s="741" t="s">
        <v>295</v>
      </c>
      <c r="C7" s="71">
        <f>C6*C19</f>
        <v>0</v>
      </c>
      <c r="D7" s="130">
        <f>'ENTRADA DE DADOS'!$H$165</f>
        <v>6.4600000000000005E-2</v>
      </c>
      <c r="E7" s="131" t="s">
        <v>301</v>
      </c>
    </row>
    <row r="8" spans="1:5" ht="15.75" hidden="1" thickBot="1" x14ac:dyDescent="0.3">
      <c r="A8" s="1135" t="s">
        <v>308</v>
      </c>
      <c r="B8" s="1139"/>
      <c r="C8" s="72">
        <f>SUM(C6:C7)</f>
        <v>0</v>
      </c>
      <c r="D8" s="64">
        <f>'ENTRADA DE DADOS'!$H$166</f>
        <v>0.03</v>
      </c>
      <c r="E8" s="50" t="s">
        <v>302</v>
      </c>
    </row>
    <row r="9" spans="1:5" hidden="1" x14ac:dyDescent="0.25">
      <c r="A9" s="69" t="s">
        <v>310</v>
      </c>
      <c r="B9" s="740" t="str">
        <f>'POSTOS APOIO'!$B$17</f>
        <v>Módulo 6 - Custos Indiretos - CALCULADO 6,46%</v>
      </c>
      <c r="C9" s="75">
        <f>C8*D7</f>
        <v>0</v>
      </c>
      <c r="D9" s="64">
        <f>'ENTRADA DE DADOS'!$H$170</f>
        <v>0.05</v>
      </c>
      <c r="E9" s="50" t="s">
        <v>303</v>
      </c>
    </row>
    <row r="10" spans="1:5" hidden="1" x14ac:dyDescent="0.25">
      <c r="A10" s="19" t="s">
        <v>310</v>
      </c>
      <c r="B10" s="26" t="str">
        <f>CONCATENATE("Módulo 6 - Lucro - média elaborada pela CGU ",D8*100,"%")</f>
        <v>Módulo 6 - Lucro - média elaborada pela CGU 3%</v>
      </c>
      <c r="C10" s="76">
        <f>E5*D8</f>
        <v>0</v>
      </c>
      <c r="D10" s="64">
        <f>'ENTRADA DE DADOS'!$H$168</f>
        <v>1.6500000000000001E-2</v>
      </c>
      <c r="E10" s="50" t="s">
        <v>304</v>
      </c>
    </row>
    <row r="11" spans="1:5" hidden="1" x14ac:dyDescent="0.25">
      <c r="A11" s="19" t="s">
        <v>310</v>
      </c>
      <c r="B11" s="274" t="s">
        <v>313</v>
      </c>
      <c r="C11" s="276">
        <f>E14*D9</f>
        <v>0</v>
      </c>
      <c r="D11" s="64">
        <f>'ENTRADA DE DADOS'!$H$169</f>
        <v>7.5999999999999998E-2</v>
      </c>
      <c r="E11" s="50" t="s">
        <v>305</v>
      </c>
    </row>
    <row r="12" spans="1:5" ht="15.75" hidden="1" thickBot="1" x14ac:dyDescent="0.3">
      <c r="A12" s="19" t="s">
        <v>310</v>
      </c>
      <c r="B12" s="274" t="s">
        <v>314</v>
      </c>
      <c r="C12" s="276">
        <f>E14*D10</f>
        <v>0</v>
      </c>
      <c r="D12" s="64">
        <f>SUM(D10:D11)</f>
        <v>9.2499999999999999E-2</v>
      </c>
      <c r="E12" s="50" t="s">
        <v>307</v>
      </c>
    </row>
    <row r="13" spans="1:5" ht="15.75" hidden="1" thickBot="1" x14ac:dyDescent="0.3">
      <c r="A13" s="70" t="s">
        <v>310</v>
      </c>
      <c r="B13" s="274" t="s">
        <v>315</v>
      </c>
      <c r="C13" s="276">
        <f>E14*D11</f>
        <v>0</v>
      </c>
      <c r="D13" s="709">
        <f>1-((SUM(D9:D11))/1)</f>
        <v>0.85749999999999993</v>
      </c>
      <c r="E13" s="710" t="s">
        <v>309</v>
      </c>
    </row>
    <row r="14" spans="1:5" ht="15.75" hidden="1" thickBot="1" x14ac:dyDescent="0.3">
      <c r="A14" s="1135" t="s">
        <v>328</v>
      </c>
      <c r="B14" s="1136" t="s">
        <v>316</v>
      </c>
      <c r="C14" s="251">
        <f>SUM(C11:C13)</f>
        <v>0</v>
      </c>
      <c r="D14" s="707" t="s">
        <v>311</v>
      </c>
      <c r="E14" s="711">
        <f>E6/D13</f>
        <v>0</v>
      </c>
    </row>
    <row r="15" spans="1:5" ht="15.75" hidden="1" thickBot="1" x14ac:dyDescent="0.3">
      <c r="A15" s="1133" t="s">
        <v>317</v>
      </c>
      <c r="B15" s="1134"/>
      <c r="C15" s="253">
        <f>IF('ENTRADA DE DADOS'!D5="",0,IF('ENTRADA DE DADOS'!D5="Prestação de serviços de  limpeza, controle de pragas e jardinagem",0,IF(C6=0,0,ROUND(E6+C14,2))))</f>
        <v>0</v>
      </c>
      <c r="D15" s="751" t="s">
        <v>318</v>
      </c>
      <c r="E15" s="752">
        <f>(((C8+C9+C10)/(1-(D9+D12)))*D9)</f>
        <v>0</v>
      </c>
    </row>
    <row r="16" spans="1:5" hidden="1" x14ac:dyDescent="0.25">
      <c r="A16" s="1137" t="str">
        <f>CONCATENATE("Custo da Hora Extra 75% para serviços suplementares de segunda a sexta-feira - ",C4," horas")</f>
        <v>Custo da Hora Extra 75% para serviços suplementares de segunda a sexta-feira - 180 horas</v>
      </c>
      <c r="B16" s="1138"/>
      <c r="C16" s="748">
        <f>ROUND((C15/C4)*(1+C18),2)</f>
        <v>0</v>
      </c>
      <c r="D16" s="751" t="s">
        <v>304</v>
      </c>
      <c r="E16" s="752">
        <f>(((C8+C9+C10)/(1-(D9+D12)))*D10)</f>
        <v>0</v>
      </c>
    </row>
    <row r="17" spans="1:5" ht="15.75" hidden="1" thickBot="1" x14ac:dyDescent="0.3">
      <c r="A17" s="1130"/>
      <c r="B17" s="1131"/>
      <c r="C17" s="1132"/>
      <c r="D17" s="751" t="s">
        <v>305</v>
      </c>
      <c r="E17" s="752">
        <f>(((C8+C9+C10)/(1-(D9+D12)))*7.6%)</f>
        <v>0</v>
      </c>
    </row>
    <row r="18" spans="1:5" ht="15.75" hidden="1" thickBot="1" x14ac:dyDescent="0.3">
      <c r="A18" s="1098" t="s">
        <v>329</v>
      </c>
      <c r="B18" s="1099"/>
      <c r="C18" s="749">
        <f>IF(B4='ENTRADA DE DADOS'!$A$156,'ENTRADA DE DADOS'!$K$132,IF(B4='ENTRADA DE DADOS'!$A$157,'ENTRADA DE DADOS'!$K$132,'ENTRADA DE DADOS'!$K$131))</f>
        <v>0.5</v>
      </c>
      <c r="D18" s="729"/>
      <c r="E18" s="750">
        <f>SUM(E15:E17)</f>
        <v>0</v>
      </c>
    </row>
    <row r="19" spans="1:5" ht="15.75" hidden="1" thickBot="1" x14ac:dyDescent="0.3">
      <c r="A19" s="1098" t="s">
        <v>320</v>
      </c>
      <c r="B19" s="1099"/>
      <c r="C19" s="66">
        <f>'ENCAR. H.E.'!$C$56</f>
        <v>0.70589999999999997</v>
      </c>
    </row>
    <row r="20" spans="1:5" ht="15.75" thickBot="1" x14ac:dyDescent="0.3">
      <c r="A20" s="1108"/>
      <c r="B20" s="1109"/>
      <c r="C20" s="1109"/>
      <c r="D20" s="1109"/>
      <c r="E20" s="1110"/>
    </row>
    <row r="21" spans="1:5" ht="15.75" thickBot="1" x14ac:dyDescent="0.3">
      <c r="A21" s="1103" t="str">
        <f>$A$3</f>
        <v>QUADRO - RESUMO DO CUSTO POR CATEGORIA TRABALHISTA - POSTOS DE APOIO ADMNISTRATIVO - ESTADO DO Tocantins</v>
      </c>
      <c r="B21" s="1104"/>
      <c r="C21" s="1104"/>
      <c r="D21" s="1104"/>
      <c r="E21" s="1105"/>
    </row>
    <row r="22" spans="1:5" ht="15.75" thickBot="1" x14ac:dyDescent="0.3">
      <c r="A22" s="67"/>
      <c r="B22" s="56" t="str">
        <f>B277</f>
        <v>Carregador - 220 horas</v>
      </c>
      <c r="C22" s="406">
        <f>IF(B22='ENTRADA DE DADOS'!$A$94,220,VLOOKUP(B22,'ENTRADA DE DADOS'!$A$80:$B$107,2,0))</f>
        <v>220</v>
      </c>
      <c r="D22" s="88" t="s">
        <v>293</v>
      </c>
      <c r="E22" s="83">
        <f>C26</f>
        <v>3536.6889389999997</v>
      </c>
    </row>
    <row r="23" spans="1:5" ht="15.75" thickBot="1" x14ac:dyDescent="0.3">
      <c r="A23" s="1135" t="s">
        <v>290</v>
      </c>
      <c r="B23" s="1139"/>
      <c r="C23" s="237" t="s">
        <v>291</v>
      </c>
      <c r="D23" s="89" t="s">
        <v>296</v>
      </c>
      <c r="E23" s="84">
        <f>E22+C27</f>
        <v>3765.1590444593999</v>
      </c>
    </row>
    <row r="24" spans="1:5" ht="15.75" thickBot="1" x14ac:dyDescent="0.3">
      <c r="A24" s="30" t="s">
        <v>292</v>
      </c>
      <c r="B24" s="740" t="str">
        <f>CONCATENATE("Módulo 1 - Composição da Remuneração - ",B277)</f>
        <v>Módulo 1 - Composição da Remuneração - Carregador - 220 horas</v>
      </c>
      <c r="C24" s="35">
        <f>VLOOKUP(B22,'ENTRADA DE DADOS'!$A$80:$L$108,12,0)</f>
        <v>2073.21</v>
      </c>
      <c r="D24" s="132" t="s">
        <v>299</v>
      </c>
      <c r="E24" s="133">
        <f>C26+C27+C28</f>
        <v>3878.1138157931819</v>
      </c>
    </row>
    <row r="25" spans="1:5" ht="15.75" thickBot="1" x14ac:dyDescent="0.3">
      <c r="A25" s="32" t="s">
        <v>294</v>
      </c>
      <c r="B25" s="741" t="s">
        <v>295</v>
      </c>
      <c r="C25" s="71">
        <f>C24*C37</f>
        <v>1463.4789389999999</v>
      </c>
      <c r="D25" s="130">
        <f>'ENTRADA DE DADOS'!$H$165</f>
        <v>6.4600000000000005E-2</v>
      </c>
      <c r="E25" s="131" t="s">
        <v>301</v>
      </c>
    </row>
    <row r="26" spans="1:5" ht="15.75" thickBot="1" x14ac:dyDescent="0.3">
      <c r="A26" s="1135" t="s">
        <v>308</v>
      </c>
      <c r="B26" s="1139"/>
      <c r="C26" s="72">
        <f>SUM(C24:C25)</f>
        <v>3536.6889389999997</v>
      </c>
      <c r="D26" s="64">
        <f>'ENTRADA DE DADOS'!$H$166</f>
        <v>0.03</v>
      </c>
      <c r="E26" s="50" t="s">
        <v>302</v>
      </c>
    </row>
    <row r="27" spans="1:5" x14ac:dyDescent="0.25">
      <c r="A27" s="69" t="s">
        <v>310</v>
      </c>
      <c r="B27" s="740" t="str">
        <f>'POSTOS APOIO'!$B$17</f>
        <v>Módulo 6 - Custos Indiretos - CALCULADO 6,46%</v>
      </c>
      <c r="C27" s="75">
        <f>C26*D25</f>
        <v>228.4701054594</v>
      </c>
      <c r="D27" s="64">
        <f>'ENTRADA DE DADOS'!$H$170</f>
        <v>0.05</v>
      </c>
      <c r="E27" s="50" t="s">
        <v>303</v>
      </c>
    </row>
    <row r="28" spans="1:5" x14ac:dyDescent="0.25">
      <c r="A28" s="19" t="s">
        <v>310</v>
      </c>
      <c r="B28" s="26" t="str">
        <f>CONCATENATE("Módulo 6 - Lucro - média elaborada pela CGU ",D26*100,"%")</f>
        <v>Módulo 6 - Lucro - média elaborada pela CGU 3%</v>
      </c>
      <c r="C28" s="76">
        <f>E23*D26</f>
        <v>112.95477133378199</v>
      </c>
      <c r="D28" s="64">
        <f>'ENTRADA DE DADOS'!$H$168</f>
        <v>1.6500000000000001E-2</v>
      </c>
      <c r="E28" s="50" t="s">
        <v>304</v>
      </c>
    </row>
    <row r="29" spans="1:5" x14ac:dyDescent="0.25">
      <c r="A29" s="19" t="s">
        <v>310</v>
      </c>
      <c r="B29" s="274" t="s">
        <v>313</v>
      </c>
      <c r="C29" s="276">
        <f>E32*D27</f>
        <v>226.12908546899021</v>
      </c>
      <c r="D29" s="64">
        <f>'ENTRADA DE DADOS'!$H$169</f>
        <v>7.5999999999999998E-2</v>
      </c>
      <c r="E29" s="50" t="s">
        <v>305</v>
      </c>
    </row>
    <row r="30" spans="1:5" ht="15.75" thickBot="1" x14ac:dyDescent="0.3">
      <c r="A30" s="19" t="s">
        <v>310</v>
      </c>
      <c r="B30" s="274" t="s">
        <v>314</v>
      </c>
      <c r="C30" s="276">
        <f>E32*D28</f>
        <v>74.622598204766774</v>
      </c>
      <c r="D30" s="64">
        <f>SUM(D28:D29)</f>
        <v>9.2499999999999999E-2</v>
      </c>
      <c r="E30" s="50" t="s">
        <v>307</v>
      </c>
    </row>
    <row r="31" spans="1:5" ht="15.75" thickBot="1" x14ac:dyDescent="0.3">
      <c r="A31" s="70" t="s">
        <v>310</v>
      </c>
      <c r="B31" s="274" t="s">
        <v>315</v>
      </c>
      <c r="C31" s="276">
        <f>E32*D29</f>
        <v>343.71620991286511</v>
      </c>
      <c r="D31" s="709">
        <f>1-((SUM(D27:D29))/1)</f>
        <v>0.85749999999999993</v>
      </c>
      <c r="E31" s="710" t="s">
        <v>309</v>
      </c>
    </row>
    <row r="32" spans="1:5" ht="15.75" thickBot="1" x14ac:dyDescent="0.3">
      <c r="A32" s="1135" t="s">
        <v>328</v>
      </c>
      <c r="B32" s="1136" t="s">
        <v>316</v>
      </c>
      <c r="C32" s="251">
        <f>SUM(C29:C31)</f>
        <v>644.46789358662204</v>
      </c>
      <c r="D32" s="707" t="s">
        <v>311</v>
      </c>
      <c r="E32" s="711">
        <f>E24/D31</f>
        <v>4522.5817093798041</v>
      </c>
    </row>
    <row r="33" spans="1:5" ht="15.75" thickBot="1" x14ac:dyDescent="0.3">
      <c r="A33" s="1133" t="s">
        <v>317</v>
      </c>
      <c r="B33" s="1134"/>
      <c r="C33" s="253">
        <f>IF('ENTRADA DE DADOS'!D5="",0,IF('ENTRADA DE DADOS'!D5="Prestação de serviços de  limpeza, controle de pragas e jardinagem",0,IF(C24=0,0,ROUND(E24+C32,2))))</f>
        <v>4522.58</v>
      </c>
      <c r="D33" s="249" t="s">
        <v>318</v>
      </c>
      <c r="E33" s="85">
        <f>(((C26+C27+C28)/(1-(D27+D30)))*D27)</f>
        <v>226.12908546899021</v>
      </c>
    </row>
    <row r="34" spans="1:5" x14ac:dyDescent="0.25">
      <c r="A34" s="1137" t="str">
        <f>CONCATENATE("Custo da Hora Extra 60% para serviços suplementares de segunda a sexta-feira - ",C22," horas")</f>
        <v>Custo da Hora Extra 60% para serviços suplementares de segunda a sexta-feira - 220 horas</v>
      </c>
      <c r="B34" s="1138"/>
      <c r="C34" s="748">
        <f>ROUND((C33/C22)*(1+C36),2)</f>
        <v>30.84</v>
      </c>
      <c r="D34" s="250" t="s">
        <v>304</v>
      </c>
      <c r="E34" s="86">
        <f>(((C26+C27+C28)/(1-(D27+D30)))*D28)</f>
        <v>74.622598204766774</v>
      </c>
    </row>
    <row r="35" spans="1:5" ht="15.75" thickBot="1" x14ac:dyDescent="0.3">
      <c r="A35" s="1130"/>
      <c r="B35" s="1131"/>
      <c r="C35" s="1132"/>
      <c r="D35" s="73" t="s">
        <v>305</v>
      </c>
      <c r="E35" s="87">
        <f>(((C26+C27+C28)/(1-(D27+D30)))*D29)</f>
        <v>343.71620991286511</v>
      </c>
    </row>
    <row r="36" spans="1:5" ht="15.75" thickBot="1" x14ac:dyDescent="0.3">
      <c r="A36" s="1098" t="s">
        <v>329</v>
      </c>
      <c r="B36" s="1099"/>
      <c r="C36" s="66">
        <f>IF(B22='ENTRADA DE DADOS'!$A$156,'ENTRADA DE DADOS'!$K$132,IF(B22='ENTRADA DE DADOS'!$A$157,'ENTRADA DE DADOS'!$K$132,'ENTRADA DE DADOS'!$K$131))</f>
        <v>0.5</v>
      </c>
      <c r="D36" s="729"/>
      <c r="E36" s="248">
        <f>SUM(E33:E35)</f>
        <v>644.46789358662204</v>
      </c>
    </row>
    <row r="37" spans="1:5" ht="15.75" thickBot="1" x14ac:dyDescent="0.3">
      <c r="A37" s="1098" t="s">
        <v>320</v>
      </c>
      <c r="B37" s="1099"/>
      <c r="C37" s="66">
        <f>'ENCAR. H.E.'!$C$56</f>
        <v>0.70589999999999997</v>
      </c>
    </row>
    <row r="38" spans="1:5" ht="15.75" thickBot="1" x14ac:dyDescent="0.3">
      <c r="A38" s="1108"/>
      <c r="B38" s="1109"/>
      <c r="C38" s="1109"/>
      <c r="D38" s="1109"/>
      <c r="E38" s="1110"/>
    </row>
    <row r="39" spans="1:5" ht="15.75" thickBot="1" x14ac:dyDescent="0.3">
      <c r="A39" s="1103" t="str">
        <f>$A$3</f>
        <v>QUADRO - RESUMO DO CUSTO POR CATEGORIA TRABALHISTA - POSTOS DE APOIO ADMNISTRATIVO - ESTADO DO Tocantins</v>
      </c>
      <c r="B39" s="1104"/>
      <c r="C39" s="1104"/>
      <c r="D39" s="1104"/>
      <c r="E39" s="1105"/>
    </row>
    <row r="40" spans="1:5" ht="15.75" thickBot="1" x14ac:dyDescent="0.3">
      <c r="A40" s="67"/>
      <c r="B40" s="56" t="str">
        <f>B278</f>
        <v>Copeira - 220 horas</v>
      </c>
      <c r="C40" s="406">
        <f>IF(B40='ENTRADA DE DADOS'!$A$94,220,VLOOKUP(B40,'ENTRADA DE DADOS'!$A$80:$B$107,2,0))</f>
        <v>220</v>
      </c>
      <c r="D40" s="88" t="s">
        <v>293</v>
      </c>
      <c r="E40" s="83">
        <f>C44</f>
        <v>2357.007912</v>
      </c>
    </row>
    <row r="41" spans="1:5" ht="15.75" thickBot="1" x14ac:dyDescent="0.3">
      <c r="A41" s="1135" t="s">
        <v>290</v>
      </c>
      <c r="B41" s="1139"/>
      <c r="C41" s="237" t="s">
        <v>291</v>
      </c>
      <c r="D41" s="89" t="s">
        <v>296</v>
      </c>
      <c r="E41" s="84">
        <f>E40+C45</f>
        <v>2509.2706231152001</v>
      </c>
    </row>
    <row r="42" spans="1:5" ht="15.75" thickBot="1" x14ac:dyDescent="0.3">
      <c r="A42" s="30" t="s">
        <v>292</v>
      </c>
      <c r="B42" s="740" t="str">
        <f>CONCATENATE("Módulo 1 - Composição da Remuneração - ",B278)</f>
        <v>Módulo 1 - Composição da Remuneração - Copeira - 220 horas</v>
      </c>
      <c r="C42" s="35">
        <f>VLOOKUP(B40,'ENTRADA DE DADOS'!$A$80:$L$108,12,0)</f>
        <v>1381.68</v>
      </c>
      <c r="D42" s="132" t="s">
        <v>299</v>
      </c>
      <c r="E42" s="133">
        <f>C44+C45+C46</f>
        <v>2584.5487418086559</v>
      </c>
    </row>
    <row r="43" spans="1:5" ht="15.75" thickBot="1" x14ac:dyDescent="0.3">
      <c r="A43" s="32" t="s">
        <v>294</v>
      </c>
      <c r="B43" s="741" t="s">
        <v>295</v>
      </c>
      <c r="C43" s="71">
        <f>C42*C55</f>
        <v>975.32791199999997</v>
      </c>
      <c r="D43" s="130">
        <f>'ENTRADA DE DADOS'!$H$165</f>
        <v>6.4600000000000005E-2</v>
      </c>
      <c r="E43" s="131" t="s">
        <v>301</v>
      </c>
    </row>
    <row r="44" spans="1:5" ht="15.75" thickBot="1" x14ac:dyDescent="0.3">
      <c r="A44" s="1135" t="s">
        <v>308</v>
      </c>
      <c r="B44" s="1139"/>
      <c r="C44" s="72">
        <f>SUM(C42:C43)</f>
        <v>2357.007912</v>
      </c>
      <c r="D44" s="64">
        <f>'ENTRADA DE DADOS'!$H$166</f>
        <v>0.03</v>
      </c>
      <c r="E44" s="50" t="s">
        <v>302</v>
      </c>
    </row>
    <row r="45" spans="1:5" x14ac:dyDescent="0.25">
      <c r="A45" s="69" t="s">
        <v>310</v>
      </c>
      <c r="B45" s="740" t="str">
        <f>'POSTOS APOIO'!$B$17</f>
        <v>Módulo 6 - Custos Indiretos - CALCULADO 6,46%</v>
      </c>
      <c r="C45" s="75">
        <f>C44*D43</f>
        <v>152.26271111520001</v>
      </c>
      <c r="D45" s="64">
        <f>'ENTRADA DE DADOS'!$H$170</f>
        <v>0.05</v>
      </c>
      <c r="E45" s="50" t="s">
        <v>303</v>
      </c>
    </row>
    <row r="46" spans="1:5" x14ac:dyDescent="0.25">
      <c r="A46" s="19" t="s">
        <v>310</v>
      </c>
      <c r="B46" s="26" t="str">
        <f>CONCATENATE("Módulo 6 - Lucro - média elaborada pela CGU ",D44*100,"%")</f>
        <v>Módulo 6 - Lucro - média elaborada pela CGU 3%</v>
      </c>
      <c r="C46" s="76">
        <f>E41*D44</f>
        <v>75.278118693455994</v>
      </c>
      <c r="D46" s="64">
        <f>'ENTRADA DE DADOS'!$H$168</f>
        <v>1.6500000000000001E-2</v>
      </c>
      <c r="E46" s="50" t="s">
        <v>304</v>
      </c>
    </row>
    <row r="47" spans="1:5" x14ac:dyDescent="0.25">
      <c r="A47" s="19" t="s">
        <v>310</v>
      </c>
      <c r="B47" s="274" t="s">
        <v>313</v>
      </c>
      <c r="C47" s="276">
        <f>E50*D45</f>
        <v>150.70255054277877</v>
      </c>
      <c r="D47" s="64">
        <f>'ENTRADA DE DADOS'!$H$169</f>
        <v>7.5999999999999998E-2</v>
      </c>
      <c r="E47" s="50" t="s">
        <v>305</v>
      </c>
    </row>
    <row r="48" spans="1:5" ht="15.75" thickBot="1" x14ac:dyDescent="0.3">
      <c r="A48" s="19" t="s">
        <v>310</v>
      </c>
      <c r="B48" s="274" t="s">
        <v>314</v>
      </c>
      <c r="C48" s="276">
        <f>E50*D46</f>
        <v>49.731841679116997</v>
      </c>
      <c r="D48" s="64">
        <f>SUM(D46:D47)</f>
        <v>9.2499999999999999E-2</v>
      </c>
      <c r="E48" s="50" t="s">
        <v>307</v>
      </c>
    </row>
    <row r="49" spans="1:5" ht="15.75" thickBot="1" x14ac:dyDescent="0.3">
      <c r="A49" s="70" t="s">
        <v>310</v>
      </c>
      <c r="B49" s="274" t="s">
        <v>315</v>
      </c>
      <c r="C49" s="276">
        <f>E50*D47</f>
        <v>229.06787682502372</v>
      </c>
      <c r="D49" s="709">
        <f>1-((SUM(D45:D47))/1)</f>
        <v>0.85749999999999993</v>
      </c>
      <c r="E49" s="710" t="s">
        <v>309</v>
      </c>
    </row>
    <row r="50" spans="1:5" ht="15.75" thickBot="1" x14ac:dyDescent="0.3">
      <c r="A50" s="1135" t="s">
        <v>328</v>
      </c>
      <c r="B50" s="1136" t="s">
        <v>316</v>
      </c>
      <c r="C50" s="251">
        <f>SUM(C47:C49)</f>
        <v>429.50226904691948</v>
      </c>
      <c r="D50" s="707" t="s">
        <v>311</v>
      </c>
      <c r="E50" s="711">
        <f>E42/D49</f>
        <v>3014.0510108555754</v>
      </c>
    </row>
    <row r="51" spans="1:5" ht="15.75" thickBot="1" x14ac:dyDescent="0.3">
      <c r="A51" s="1133" t="s">
        <v>317</v>
      </c>
      <c r="B51" s="1134"/>
      <c r="C51" s="253">
        <f>IF('ENTRADA DE DADOS'!D5="",0,IF('ENTRADA DE DADOS'!D5="Prestação de serviços de  limpeza, controle de pragas e jardinagem",0,IF(C42=0,0,ROUND(E42+C50,2))))</f>
        <v>3014.05</v>
      </c>
      <c r="D51" s="249" t="s">
        <v>318</v>
      </c>
      <c r="E51" s="85">
        <f>(((C44+C45+C46)/(1-(D45+D48)))*D45)</f>
        <v>150.70255054277877</v>
      </c>
    </row>
    <row r="52" spans="1:5" x14ac:dyDescent="0.25">
      <c r="A52" s="1137" t="str">
        <f>CONCATENATE("Custo da Hora Extra 60% para serviços suplementares de segunda a sexta-feira - ",C40," horas")</f>
        <v>Custo da Hora Extra 60% para serviços suplementares de segunda a sexta-feira - 220 horas</v>
      </c>
      <c r="B52" s="1138"/>
      <c r="C52" s="748">
        <f>ROUND((C51/C40)*(1+C54),2)</f>
        <v>20.55</v>
      </c>
      <c r="D52" s="250" t="s">
        <v>304</v>
      </c>
      <c r="E52" s="86">
        <f>(((C44+C45+C46)/(1-(D45+D48)))*D46)</f>
        <v>49.731841679116997</v>
      </c>
    </row>
    <row r="53" spans="1:5" ht="15.75" thickBot="1" x14ac:dyDescent="0.3">
      <c r="A53" s="1130"/>
      <c r="B53" s="1131"/>
      <c r="C53" s="1132"/>
      <c r="D53" s="73" t="s">
        <v>305</v>
      </c>
      <c r="E53" s="87">
        <f>(((C44+C45+C46)/(1-(D45+D48)))*D47)</f>
        <v>229.06787682502372</v>
      </c>
    </row>
    <row r="54" spans="1:5" ht="15.75" thickBot="1" x14ac:dyDescent="0.3">
      <c r="A54" s="1098" t="s">
        <v>329</v>
      </c>
      <c r="B54" s="1099"/>
      <c r="C54" s="66">
        <f>IF(B40='ENTRADA DE DADOS'!$A$156,'ENTRADA DE DADOS'!$K$132,IF(B40='ENTRADA DE DADOS'!$A$157,'ENTRADA DE DADOS'!$K$132,'ENTRADA DE DADOS'!$K$131))</f>
        <v>0.5</v>
      </c>
      <c r="D54" s="729"/>
      <c r="E54" s="248">
        <f>SUM(E51:E53)</f>
        <v>429.50226904691948</v>
      </c>
    </row>
    <row r="55" spans="1:5" ht="15.75" thickBot="1" x14ac:dyDescent="0.3">
      <c r="A55" s="1098" t="s">
        <v>320</v>
      </c>
      <c r="B55" s="1099"/>
      <c r="C55" s="66">
        <f>'ENCAR. H.E.'!$C$56</f>
        <v>0.70589999999999997</v>
      </c>
    </row>
    <row r="56" spans="1:5" ht="15.75" hidden="1" thickBot="1" x14ac:dyDescent="0.3">
      <c r="A56" s="1108"/>
      <c r="B56" s="1109"/>
      <c r="C56" s="1109"/>
      <c r="D56" s="1109"/>
      <c r="E56" s="1110"/>
    </row>
    <row r="57" spans="1:5" ht="15.75" hidden="1" thickBot="1" x14ac:dyDescent="0.3">
      <c r="A57" s="1103" t="str">
        <f>$A$3</f>
        <v>QUADRO - RESUMO DO CUSTO POR CATEGORIA TRABALHISTA - POSTOS DE APOIO ADMNISTRATIVO - ESTADO DO Tocantins</v>
      </c>
      <c r="B57" s="1104"/>
      <c r="C57" s="1104"/>
      <c r="D57" s="1104"/>
      <c r="E57" s="1105"/>
    </row>
    <row r="58" spans="1:5" ht="15.75" hidden="1" thickBot="1" x14ac:dyDescent="0.3">
      <c r="A58" s="67"/>
      <c r="B58" s="56" t="str">
        <f>B279</f>
        <v>Copeira - 150 horas</v>
      </c>
      <c r="C58" s="406">
        <f>IF(B58='ENTRADA DE DADOS'!$A$94,220,VLOOKUP(B58,'ENTRADA DE DADOS'!$A$80:$B$107,2,0))</f>
        <v>150</v>
      </c>
      <c r="D58" s="88" t="s">
        <v>293</v>
      </c>
      <c r="E58" s="83">
        <f>C62</f>
        <v>0</v>
      </c>
    </row>
    <row r="59" spans="1:5" ht="15.75" hidden="1" thickBot="1" x14ac:dyDescent="0.3">
      <c r="A59" s="1135" t="s">
        <v>290</v>
      </c>
      <c r="B59" s="1139"/>
      <c r="C59" s="237" t="s">
        <v>291</v>
      </c>
      <c r="D59" s="89" t="s">
        <v>296</v>
      </c>
      <c r="E59" s="84">
        <f>E58+C63</f>
        <v>0</v>
      </c>
    </row>
    <row r="60" spans="1:5" ht="15.75" hidden="1" thickBot="1" x14ac:dyDescent="0.3">
      <c r="A60" s="30" t="s">
        <v>292</v>
      </c>
      <c r="B60" s="740" t="str">
        <f>CONCATENATE("Módulo 1 - Composição da Remuneração - ",B279)</f>
        <v>Módulo 1 - Composição da Remuneração - Copeira - 150 horas</v>
      </c>
      <c r="C60" s="35">
        <f>VLOOKUP(B58,'ENTRADA DE DADOS'!$A$80:$L$108,12,0)</f>
        <v>0</v>
      </c>
      <c r="D60" s="132" t="s">
        <v>299</v>
      </c>
      <c r="E60" s="133">
        <f>C62+C63+C64</f>
        <v>0</v>
      </c>
    </row>
    <row r="61" spans="1:5" ht="15.75" hidden="1" thickBot="1" x14ac:dyDescent="0.3">
      <c r="A61" s="32" t="s">
        <v>294</v>
      </c>
      <c r="B61" s="741" t="s">
        <v>295</v>
      </c>
      <c r="C61" s="71">
        <f>C60*C73</f>
        <v>0</v>
      </c>
      <c r="D61" s="130">
        <f>'ENTRADA DE DADOS'!$H$165</f>
        <v>6.4600000000000005E-2</v>
      </c>
      <c r="E61" s="131" t="s">
        <v>301</v>
      </c>
    </row>
    <row r="62" spans="1:5" ht="15.75" hidden="1" thickBot="1" x14ac:dyDescent="0.3">
      <c r="A62" s="1135" t="s">
        <v>308</v>
      </c>
      <c r="B62" s="1139"/>
      <c r="C62" s="72">
        <f>SUM(C60:C61)</f>
        <v>0</v>
      </c>
      <c r="D62" s="64">
        <f>'ENTRADA DE DADOS'!$H$166</f>
        <v>0.03</v>
      </c>
      <c r="E62" s="50" t="s">
        <v>302</v>
      </c>
    </row>
    <row r="63" spans="1:5" hidden="1" x14ac:dyDescent="0.25">
      <c r="A63" s="69" t="s">
        <v>310</v>
      </c>
      <c r="B63" s="740" t="str">
        <f>'POSTOS APOIO'!$B$17</f>
        <v>Módulo 6 - Custos Indiretos - CALCULADO 6,46%</v>
      </c>
      <c r="C63" s="75">
        <f>C62*D61</f>
        <v>0</v>
      </c>
      <c r="D63" s="64">
        <f>'ENTRADA DE DADOS'!$H$170</f>
        <v>0.05</v>
      </c>
      <c r="E63" s="50" t="s">
        <v>303</v>
      </c>
    </row>
    <row r="64" spans="1:5" hidden="1" x14ac:dyDescent="0.25">
      <c r="A64" s="19" t="s">
        <v>310</v>
      </c>
      <c r="B64" s="26" t="str">
        <f>CONCATENATE("Módulo 6 - Lucro - média elaborada pela CGU ",D62*100,"%")</f>
        <v>Módulo 6 - Lucro - média elaborada pela CGU 3%</v>
      </c>
      <c r="C64" s="76">
        <f>E59*D62</f>
        <v>0</v>
      </c>
      <c r="D64" s="64">
        <f>'ENTRADA DE DADOS'!$H$168</f>
        <v>1.6500000000000001E-2</v>
      </c>
      <c r="E64" s="50" t="s">
        <v>304</v>
      </c>
    </row>
    <row r="65" spans="1:5" hidden="1" x14ac:dyDescent="0.25">
      <c r="A65" s="19" t="s">
        <v>310</v>
      </c>
      <c r="B65" s="274" t="s">
        <v>313</v>
      </c>
      <c r="C65" s="276">
        <f>E68*D63</f>
        <v>0</v>
      </c>
      <c r="D65" s="64">
        <f>'ENTRADA DE DADOS'!$H$169</f>
        <v>7.5999999999999998E-2</v>
      </c>
      <c r="E65" s="50" t="s">
        <v>305</v>
      </c>
    </row>
    <row r="66" spans="1:5" ht="15.75" hidden="1" thickBot="1" x14ac:dyDescent="0.3">
      <c r="A66" s="19" t="s">
        <v>310</v>
      </c>
      <c r="B66" s="274" t="s">
        <v>314</v>
      </c>
      <c r="C66" s="276">
        <f>E68*D64</f>
        <v>0</v>
      </c>
      <c r="D66" s="64">
        <f>SUM(D64:D65)</f>
        <v>9.2499999999999999E-2</v>
      </c>
      <c r="E66" s="50" t="s">
        <v>307</v>
      </c>
    </row>
    <row r="67" spans="1:5" ht="15.75" hidden="1" thickBot="1" x14ac:dyDescent="0.3">
      <c r="A67" s="70" t="s">
        <v>310</v>
      </c>
      <c r="B67" s="274" t="s">
        <v>315</v>
      </c>
      <c r="C67" s="276">
        <f>E68*D65</f>
        <v>0</v>
      </c>
      <c r="D67" s="709">
        <f>1-((SUM(D63:D65))/1)</f>
        <v>0.85749999999999993</v>
      </c>
      <c r="E67" s="710" t="s">
        <v>309</v>
      </c>
    </row>
    <row r="68" spans="1:5" ht="15.75" hidden="1" thickBot="1" x14ac:dyDescent="0.3">
      <c r="A68" s="1135" t="s">
        <v>328</v>
      </c>
      <c r="B68" s="1136" t="s">
        <v>316</v>
      </c>
      <c r="C68" s="251">
        <f>SUM(C65:C67)</f>
        <v>0</v>
      </c>
      <c r="D68" s="707" t="s">
        <v>311</v>
      </c>
      <c r="E68" s="711">
        <f>E60/D67</f>
        <v>0</v>
      </c>
    </row>
    <row r="69" spans="1:5" ht="15.75" hidden="1" thickBot="1" x14ac:dyDescent="0.3">
      <c r="A69" s="1133" t="s">
        <v>317</v>
      </c>
      <c r="B69" s="1134"/>
      <c r="C69" s="253">
        <f>IF('ENTRADA DE DADOS'!D5="",0,IF('ENTRADA DE DADOS'!D5="Prestação de serviços de  limpeza, controle de pragas e jardinagem",0,IF(C60=0,0,ROUND(E60+C68,2))))</f>
        <v>0</v>
      </c>
      <c r="D69" s="249" t="s">
        <v>318</v>
      </c>
      <c r="E69" s="85">
        <f>(((C62+C63+C64)/(1-(D63+D66)))*D63)</f>
        <v>0</v>
      </c>
    </row>
    <row r="70" spans="1:5" hidden="1" x14ac:dyDescent="0.25">
      <c r="A70" s="1137" t="str">
        <f>CONCATENATE("Custo da Hora Extra 75% para serviços suplementares de segunda a sexta-feira - ",C58," horas")</f>
        <v>Custo da Hora Extra 75% para serviços suplementares de segunda a sexta-feira - 150 horas</v>
      </c>
      <c r="B70" s="1138"/>
      <c r="C70" s="748">
        <f>ROUND((C69/C58)*(1+C72),2)</f>
        <v>0</v>
      </c>
      <c r="D70" s="250" t="s">
        <v>304</v>
      </c>
      <c r="E70" s="86">
        <f>(((C62+C63+C64)/(1-(D63+D66)))*D64)</f>
        <v>0</v>
      </c>
    </row>
    <row r="71" spans="1:5" ht="15.75" hidden="1" thickBot="1" x14ac:dyDescent="0.3">
      <c r="A71" s="1130"/>
      <c r="B71" s="1131"/>
      <c r="C71" s="1132"/>
      <c r="D71" s="73" t="s">
        <v>305</v>
      </c>
      <c r="E71" s="87">
        <f>(((C62+C63+C64)/(1-(D63+D66)))*7.6%)</f>
        <v>0</v>
      </c>
    </row>
    <row r="72" spans="1:5" ht="15.75" hidden="1" thickBot="1" x14ac:dyDescent="0.3">
      <c r="A72" s="1098" t="s">
        <v>329</v>
      </c>
      <c r="B72" s="1099"/>
      <c r="C72" s="66">
        <f>IF(B58='ENTRADA DE DADOS'!$A$156,'ENTRADA DE DADOS'!$K$132,IF(B58='ENTRADA DE DADOS'!$A$157,'ENTRADA DE DADOS'!$K$132,'ENTRADA DE DADOS'!$K$131))</f>
        <v>0.5</v>
      </c>
      <c r="D72" s="729"/>
      <c r="E72" s="248">
        <f>SUM(E69:E71)</f>
        <v>0</v>
      </c>
    </row>
    <row r="73" spans="1:5" ht="15.75" hidden="1" thickBot="1" x14ac:dyDescent="0.3">
      <c r="A73" s="1098" t="s">
        <v>320</v>
      </c>
      <c r="B73" s="1099"/>
      <c r="C73" s="66">
        <f>'ENCAR. H.E.'!$C$56</f>
        <v>0.70589999999999997</v>
      </c>
    </row>
    <row r="74" spans="1:5" ht="15.75" hidden="1" thickBot="1" x14ac:dyDescent="0.3">
      <c r="A74" s="1108"/>
      <c r="B74" s="1109"/>
      <c r="C74" s="1109"/>
      <c r="D74" s="1109"/>
      <c r="E74" s="1110"/>
    </row>
    <row r="75" spans="1:5" ht="15.75" hidden="1" thickBot="1" x14ac:dyDescent="0.3">
      <c r="A75" s="1103" t="str">
        <f>$A$3</f>
        <v>QUADRO - RESUMO DO CUSTO POR CATEGORIA TRABALHISTA - POSTOS DE APOIO ADMNISTRATIVO - ESTADO DO Tocantins</v>
      </c>
      <c r="B75" s="1104"/>
      <c r="C75" s="1104"/>
      <c r="D75" s="1104"/>
      <c r="E75" s="1105"/>
    </row>
    <row r="76" spans="1:5" ht="15.75" hidden="1" thickBot="1" x14ac:dyDescent="0.3">
      <c r="A76" s="67"/>
      <c r="B76" s="56" t="str">
        <f>B280</f>
        <v>Copeira - 100 horas</v>
      </c>
      <c r="C76" s="406">
        <f>IF(B76='ENTRADA DE DADOS'!$A$94,220,VLOOKUP(B76,'ENTRADA DE DADOS'!$A$80:$B$107,2,0))</f>
        <v>100</v>
      </c>
      <c r="D76" s="88" t="s">
        <v>293</v>
      </c>
      <c r="E76" s="83">
        <f>C80</f>
        <v>0</v>
      </c>
    </row>
    <row r="77" spans="1:5" ht="15.75" hidden="1" thickBot="1" x14ac:dyDescent="0.3">
      <c r="A77" s="1135" t="s">
        <v>290</v>
      </c>
      <c r="B77" s="1139"/>
      <c r="C77" s="237" t="s">
        <v>291</v>
      </c>
      <c r="D77" s="89" t="s">
        <v>296</v>
      </c>
      <c r="E77" s="84">
        <f>E76+C81</f>
        <v>0</v>
      </c>
    </row>
    <row r="78" spans="1:5" ht="15.75" hidden="1" thickBot="1" x14ac:dyDescent="0.3">
      <c r="A78" s="30" t="s">
        <v>292</v>
      </c>
      <c r="B78" s="740" t="str">
        <f>CONCATENATE("Módulo 1 - Composição da Remuneração - ",B280)</f>
        <v>Módulo 1 - Composição da Remuneração - Copeira - 100 horas</v>
      </c>
      <c r="C78" s="35">
        <f>VLOOKUP(B76,'ENTRADA DE DADOS'!$A$80:$L$108,12,0)</f>
        <v>0</v>
      </c>
      <c r="D78" s="132" t="s">
        <v>299</v>
      </c>
      <c r="E78" s="133">
        <f>C80+C81+C82</f>
        <v>0</v>
      </c>
    </row>
    <row r="79" spans="1:5" ht="15.75" hidden="1" thickBot="1" x14ac:dyDescent="0.3">
      <c r="A79" s="32" t="s">
        <v>294</v>
      </c>
      <c r="B79" s="741" t="s">
        <v>295</v>
      </c>
      <c r="C79" s="71">
        <f>C78*C91</f>
        <v>0</v>
      </c>
      <c r="D79" s="130">
        <f>'ENTRADA DE DADOS'!$H$165</f>
        <v>6.4600000000000005E-2</v>
      </c>
      <c r="E79" s="131" t="s">
        <v>301</v>
      </c>
    </row>
    <row r="80" spans="1:5" ht="15.75" hidden="1" thickBot="1" x14ac:dyDescent="0.3">
      <c r="A80" s="1135" t="s">
        <v>308</v>
      </c>
      <c r="B80" s="1139"/>
      <c r="C80" s="72">
        <f>SUM(C78:C79)</f>
        <v>0</v>
      </c>
      <c r="D80" s="64">
        <f>'ENTRADA DE DADOS'!$H$166</f>
        <v>0.03</v>
      </c>
      <c r="E80" s="50" t="s">
        <v>302</v>
      </c>
    </row>
    <row r="81" spans="1:5" hidden="1" x14ac:dyDescent="0.25">
      <c r="A81" s="69" t="s">
        <v>310</v>
      </c>
      <c r="B81" s="740" t="str">
        <f>'POSTOS APOIO'!$B$17</f>
        <v>Módulo 6 - Custos Indiretos - CALCULADO 6,46%</v>
      </c>
      <c r="C81" s="75">
        <f>C80*D79</f>
        <v>0</v>
      </c>
      <c r="D81" s="64">
        <f>'ENTRADA DE DADOS'!$H$170</f>
        <v>0.05</v>
      </c>
      <c r="E81" s="50" t="s">
        <v>303</v>
      </c>
    </row>
    <row r="82" spans="1:5" hidden="1" x14ac:dyDescent="0.25">
      <c r="A82" s="19" t="s">
        <v>310</v>
      </c>
      <c r="B82" s="26" t="str">
        <f>CONCATENATE("Módulo 6 - Lucro - média elaborada pela CGU ",D80*100,"%")</f>
        <v>Módulo 6 - Lucro - média elaborada pela CGU 3%</v>
      </c>
      <c r="C82" s="76">
        <f>E77*D80</f>
        <v>0</v>
      </c>
      <c r="D82" s="64">
        <f>'ENTRADA DE DADOS'!$H$168</f>
        <v>1.6500000000000001E-2</v>
      </c>
      <c r="E82" s="50" t="s">
        <v>304</v>
      </c>
    </row>
    <row r="83" spans="1:5" hidden="1" x14ac:dyDescent="0.25">
      <c r="A83" s="19" t="s">
        <v>310</v>
      </c>
      <c r="B83" s="275" t="s">
        <v>313</v>
      </c>
      <c r="C83" s="276">
        <f>E86*D81</f>
        <v>0</v>
      </c>
      <c r="D83" s="64">
        <f>'ENTRADA DE DADOS'!$H$169</f>
        <v>7.5999999999999998E-2</v>
      </c>
      <c r="E83" s="50" t="s">
        <v>305</v>
      </c>
    </row>
    <row r="84" spans="1:5" ht="15.75" hidden="1" thickBot="1" x14ac:dyDescent="0.3">
      <c r="A84" s="19" t="s">
        <v>310</v>
      </c>
      <c r="B84" s="275" t="s">
        <v>330</v>
      </c>
      <c r="C84" s="276">
        <f>E86*D82</f>
        <v>0</v>
      </c>
      <c r="D84" s="64">
        <f>SUM(D82:D83)</f>
        <v>9.2499999999999999E-2</v>
      </c>
      <c r="E84" s="50" t="s">
        <v>307</v>
      </c>
    </row>
    <row r="85" spans="1:5" ht="15.75" hidden="1" thickBot="1" x14ac:dyDescent="0.3">
      <c r="A85" s="70" t="s">
        <v>310</v>
      </c>
      <c r="B85" s="277" t="s">
        <v>331</v>
      </c>
      <c r="C85" s="276">
        <f>E86*D83</f>
        <v>0</v>
      </c>
      <c r="D85" s="709">
        <f>1-((SUM(D81:D83))/1)</f>
        <v>0.85749999999999993</v>
      </c>
      <c r="E85" s="710" t="s">
        <v>309</v>
      </c>
    </row>
    <row r="86" spans="1:5" ht="15.75" hidden="1" thickBot="1" x14ac:dyDescent="0.3">
      <c r="A86" s="1135" t="s">
        <v>328</v>
      </c>
      <c r="B86" s="1136" t="s">
        <v>316</v>
      </c>
      <c r="C86" s="251">
        <f>SUM(C83:C85)</f>
        <v>0</v>
      </c>
      <c r="D86" s="707" t="s">
        <v>311</v>
      </c>
      <c r="E86" s="711">
        <f>E78/D85</f>
        <v>0</v>
      </c>
    </row>
    <row r="87" spans="1:5" ht="15.75" hidden="1" thickBot="1" x14ac:dyDescent="0.3">
      <c r="A87" s="1133" t="s">
        <v>317</v>
      </c>
      <c r="B87" s="1134"/>
      <c r="C87" s="253">
        <f>IF('ENTRADA DE DADOS'!D5="",0,IF('ENTRADA DE DADOS'!D5="Prestação de serviços de  limpeza, controle de pragas e jardinagem",0,IF(C78=0,0,ROUND(E78+C86,2))))</f>
        <v>0</v>
      </c>
      <c r="D87" s="249" t="s">
        <v>318</v>
      </c>
      <c r="E87" s="85">
        <f>(((C80+C81+C82)/(1-(D81+D84)))*D81)</f>
        <v>0</v>
      </c>
    </row>
    <row r="88" spans="1:5" hidden="1" x14ac:dyDescent="0.25">
      <c r="A88" s="1137" t="str">
        <f>CONCATENATE("Custo da Hora Extra 75% para serviços suplementares de segunda a sexta-feira - ",C76," horas")</f>
        <v>Custo da Hora Extra 75% para serviços suplementares de segunda a sexta-feira - 100 horas</v>
      </c>
      <c r="B88" s="1138"/>
      <c r="C88" s="748">
        <f>ROUND((C87/C76)*(1+C90),2)</f>
        <v>0</v>
      </c>
      <c r="D88" s="250" t="s">
        <v>304</v>
      </c>
      <c r="E88" s="86">
        <f>(((C80+C81+C82)/(1-(D81+D84)))*D82)</f>
        <v>0</v>
      </c>
    </row>
    <row r="89" spans="1:5" ht="15.75" hidden="1" thickBot="1" x14ac:dyDescent="0.3">
      <c r="A89" s="1130"/>
      <c r="B89" s="1131"/>
      <c r="C89" s="1132"/>
      <c r="D89" s="73" t="s">
        <v>305</v>
      </c>
      <c r="E89" s="87">
        <f>(((C80+C81+C82)/(1-(D81+D84)))*7.6%)</f>
        <v>0</v>
      </c>
    </row>
    <row r="90" spans="1:5" ht="15.75" hidden="1" thickBot="1" x14ac:dyDescent="0.3">
      <c r="A90" s="1098" t="s">
        <v>329</v>
      </c>
      <c r="B90" s="1099"/>
      <c r="C90" s="66">
        <f>IF(B76='ENTRADA DE DADOS'!$A$156,'ENTRADA DE DADOS'!$K$132,IF(B76='ENTRADA DE DADOS'!$A$157,'ENTRADA DE DADOS'!$K$132,'ENTRADA DE DADOS'!$K$131))</f>
        <v>0.5</v>
      </c>
      <c r="D90" s="729"/>
      <c r="E90" s="248">
        <f>SUM(E87:E89)</f>
        <v>0</v>
      </c>
    </row>
    <row r="91" spans="1:5" ht="15.75" hidden="1" thickBot="1" x14ac:dyDescent="0.3">
      <c r="A91" s="1098" t="s">
        <v>320</v>
      </c>
      <c r="B91" s="1099"/>
      <c r="C91" s="66">
        <f>'ENCAR. H.E.'!$C$56</f>
        <v>0.70589999999999997</v>
      </c>
    </row>
    <row r="92" spans="1:5" ht="15.75" hidden="1" thickBot="1" x14ac:dyDescent="0.3">
      <c r="A92" s="1108"/>
      <c r="B92" s="1109"/>
      <c r="C92" s="1109"/>
      <c r="D92" s="1109"/>
      <c r="E92" s="1110"/>
    </row>
    <row r="93" spans="1:5" ht="15.75" hidden="1" thickBot="1" x14ac:dyDescent="0.3">
      <c r="A93" s="1103" t="str">
        <f>$A$3</f>
        <v>QUADRO - RESUMO DO CUSTO POR CATEGORIA TRABALHISTA - POSTOS DE APOIO ADMNISTRATIVO - ESTADO DO Tocantins</v>
      </c>
      <c r="B93" s="1104"/>
      <c r="C93" s="1104"/>
      <c r="D93" s="1104"/>
      <c r="E93" s="1105"/>
    </row>
    <row r="94" spans="1:5" ht="15.75" hidden="1" thickBot="1" x14ac:dyDescent="0.3">
      <c r="A94" s="67"/>
      <c r="B94" s="56" t="str">
        <f>B305</f>
        <v>Garagista - 220 horas</v>
      </c>
      <c r="C94" s="406">
        <f>IF(B94='ENTRADA DE DADOS'!$A$94,220,VLOOKUP(B94,'ENTRADA DE DADOS'!$A$80:$B$107,2,0))</f>
        <v>220</v>
      </c>
      <c r="D94" s="88" t="s">
        <v>293</v>
      </c>
      <c r="E94" s="83">
        <f>C98</f>
        <v>2252.1462390000002</v>
      </c>
    </row>
    <row r="95" spans="1:5" ht="15.75" hidden="1" thickBot="1" x14ac:dyDescent="0.3">
      <c r="A95" s="1135" t="s">
        <v>290</v>
      </c>
      <c r="B95" s="1139"/>
      <c r="C95" s="237" t="s">
        <v>291</v>
      </c>
      <c r="D95" s="89" t="s">
        <v>296</v>
      </c>
      <c r="E95" s="84">
        <f>E94+C99</f>
        <v>2397.6348860394</v>
      </c>
    </row>
    <row r="96" spans="1:5" ht="15.75" hidden="1" thickBot="1" x14ac:dyDescent="0.3">
      <c r="A96" s="30" t="s">
        <v>292</v>
      </c>
      <c r="B96" s="740" t="str">
        <f>CONCATENATE("Módulo 1 - Composição da Remuneração - ",B281)</f>
        <v>Módulo 1 - Composição da Remuneração - Garagista - 220 horas</v>
      </c>
      <c r="C96" s="35">
        <f>VLOOKUP(B94,'ENTRADA DE DADOS'!$A$80:$L$108,12,0)</f>
        <v>1320.21</v>
      </c>
      <c r="D96" s="132" t="s">
        <v>299</v>
      </c>
      <c r="E96" s="133">
        <f>C98+C99+C100</f>
        <v>2469.5639326205819</v>
      </c>
    </row>
    <row r="97" spans="1:5" ht="15.75" hidden="1" thickBot="1" x14ac:dyDescent="0.3">
      <c r="A97" s="32" t="s">
        <v>294</v>
      </c>
      <c r="B97" s="741" t="s">
        <v>295</v>
      </c>
      <c r="C97" s="71">
        <f>C96*C109</f>
        <v>931.936239</v>
      </c>
      <c r="D97" s="130">
        <f>'ENTRADA DE DADOS'!$H$165</f>
        <v>6.4600000000000005E-2</v>
      </c>
      <c r="E97" s="131" t="s">
        <v>301</v>
      </c>
    </row>
    <row r="98" spans="1:5" ht="15.75" hidden="1" thickBot="1" x14ac:dyDescent="0.3">
      <c r="A98" s="1135" t="s">
        <v>308</v>
      </c>
      <c r="B98" s="1139"/>
      <c r="C98" s="72">
        <f>SUM(C96:C97)</f>
        <v>2252.1462390000002</v>
      </c>
      <c r="D98" s="64">
        <f>'ENTRADA DE DADOS'!$H$166</f>
        <v>0.03</v>
      </c>
      <c r="E98" s="50" t="s">
        <v>302</v>
      </c>
    </row>
    <row r="99" spans="1:5" hidden="1" x14ac:dyDescent="0.25">
      <c r="A99" s="69" t="s">
        <v>310</v>
      </c>
      <c r="B99" s="740" t="s">
        <v>332</v>
      </c>
      <c r="C99" s="75">
        <f>C98*D97</f>
        <v>145.48864703940001</v>
      </c>
      <c r="D99" s="64">
        <f>'ENTRADA DE DADOS'!$H$170</f>
        <v>0.05</v>
      </c>
      <c r="E99" s="50" t="s">
        <v>303</v>
      </c>
    </row>
    <row r="100" spans="1:5" hidden="1" x14ac:dyDescent="0.25">
      <c r="A100" s="19" t="s">
        <v>310</v>
      </c>
      <c r="B100" s="26" t="str">
        <f>CONCATENATE("Módulo 6 - Lucro - média elaborada pela CGU ",D98*100,"%")</f>
        <v>Módulo 6 - Lucro - média elaborada pela CGU 3%</v>
      </c>
      <c r="C100" s="76">
        <f>E95*D98</f>
        <v>71.929046581181993</v>
      </c>
      <c r="D100" s="64">
        <f>'ENTRADA DE DADOS'!$H$168</f>
        <v>1.6500000000000001E-2</v>
      </c>
      <c r="E100" s="50" t="s">
        <v>304</v>
      </c>
    </row>
    <row r="101" spans="1:5" hidden="1" x14ac:dyDescent="0.25">
      <c r="A101" s="19" t="s">
        <v>310</v>
      </c>
      <c r="B101" s="274" t="s">
        <v>313</v>
      </c>
      <c r="C101" s="276">
        <f>E104*D99</f>
        <v>143.99789694580656</v>
      </c>
      <c r="D101" s="64">
        <f>'ENTRADA DE DADOS'!$H$169</f>
        <v>7.5999999999999998E-2</v>
      </c>
      <c r="E101" s="50" t="s">
        <v>305</v>
      </c>
    </row>
    <row r="102" spans="1:5" ht="15.75" hidden="1" thickBot="1" x14ac:dyDescent="0.3">
      <c r="A102" s="19" t="s">
        <v>310</v>
      </c>
      <c r="B102" s="274" t="s">
        <v>314</v>
      </c>
      <c r="C102" s="276">
        <f>E104*D100</f>
        <v>47.519305992116159</v>
      </c>
      <c r="D102" s="64">
        <f>SUM(D100:D101)</f>
        <v>9.2499999999999999E-2</v>
      </c>
      <c r="E102" s="50" t="s">
        <v>307</v>
      </c>
    </row>
    <row r="103" spans="1:5" ht="15.75" hidden="1" thickBot="1" x14ac:dyDescent="0.3">
      <c r="A103" s="70" t="s">
        <v>310</v>
      </c>
      <c r="B103" s="274" t="s">
        <v>315</v>
      </c>
      <c r="C103" s="276">
        <f>E104*D101</f>
        <v>218.87680335762593</v>
      </c>
      <c r="D103" s="709">
        <f>1-((SUM(D99:D101))/1)</f>
        <v>0.85749999999999993</v>
      </c>
      <c r="E103" s="710" t="s">
        <v>309</v>
      </c>
    </row>
    <row r="104" spans="1:5" ht="15.75" hidden="1" thickBot="1" x14ac:dyDescent="0.3">
      <c r="A104" s="1135" t="s">
        <v>328</v>
      </c>
      <c r="B104" s="1136" t="s">
        <v>316</v>
      </c>
      <c r="C104" s="251">
        <f>SUM(C101:C103)</f>
        <v>410.39400629554865</v>
      </c>
      <c r="D104" s="707" t="s">
        <v>311</v>
      </c>
      <c r="E104" s="711">
        <f>E96/D103</f>
        <v>2879.9579389161308</v>
      </c>
    </row>
    <row r="105" spans="1:5" ht="15.75" hidden="1" thickBot="1" x14ac:dyDescent="0.3">
      <c r="A105" s="1133" t="s">
        <v>317</v>
      </c>
      <c r="B105" s="1134"/>
      <c r="C105" s="253">
        <f>IF('ENTRADA DE DADOS'!D5="",0,IF('ENTRADA DE DADOS'!D5="Prestação de serviços de  limpeza, controle de pragas e jardinagem",0,IF(C96=0,0,ROUND(E96+C104,2))))</f>
        <v>2879.96</v>
      </c>
      <c r="D105" s="249" t="s">
        <v>318</v>
      </c>
      <c r="E105" s="85">
        <f>(((C98+C99+C100)/(1-(D99+D102)))*D99)</f>
        <v>143.99789694580656</v>
      </c>
    </row>
    <row r="106" spans="1:5" hidden="1" x14ac:dyDescent="0.25">
      <c r="A106" s="1137" t="str">
        <f>CONCATENATE("Custo da Hora Extra 75% para serviços suplementares de segunda a sexta-feira - ",C94," horas")</f>
        <v>Custo da Hora Extra 75% para serviços suplementares de segunda a sexta-feira - 220 horas</v>
      </c>
      <c r="B106" s="1138"/>
      <c r="C106" s="748">
        <f>ROUND((C105/C94)*(1+C108),2)</f>
        <v>19.64</v>
      </c>
      <c r="D106" s="250" t="s">
        <v>304</v>
      </c>
      <c r="E106" s="86">
        <f>(((C98+C99+C100)/(1-(D99+D102)))*D100)</f>
        <v>47.519305992116159</v>
      </c>
    </row>
    <row r="107" spans="1:5" ht="15.75" hidden="1" thickBot="1" x14ac:dyDescent="0.3">
      <c r="A107" s="1130"/>
      <c r="B107" s="1131"/>
      <c r="C107" s="1132"/>
      <c r="D107" s="73" t="s">
        <v>305</v>
      </c>
      <c r="E107" s="87">
        <f>(((C98+C99+C100)/(1-(D99+D102)))*7.6%)</f>
        <v>218.87680335762593</v>
      </c>
    </row>
    <row r="108" spans="1:5" ht="15.75" hidden="1" thickBot="1" x14ac:dyDescent="0.3">
      <c r="A108" s="1098" t="s">
        <v>329</v>
      </c>
      <c r="B108" s="1099"/>
      <c r="C108" s="66">
        <f>IF(B94='ENTRADA DE DADOS'!$A$156,'ENTRADA DE DADOS'!$K$132,IF(B94='ENTRADA DE DADOS'!$A$157,'ENTRADA DE DADOS'!$K$132,'ENTRADA DE DADOS'!$K$131))</f>
        <v>0.5</v>
      </c>
      <c r="D108" s="729"/>
      <c r="E108" s="248">
        <f>SUM(E105:E107)</f>
        <v>410.39400629554865</v>
      </c>
    </row>
    <row r="109" spans="1:5" ht="15.75" hidden="1" thickBot="1" x14ac:dyDescent="0.3">
      <c r="A109" s="1098" t="s">
        <v>320</v>
      </c>
      <c r="B109" s="1099"/>
      <c r="C109" s="66">
        <f>'ENCAR. H.E.'!$C$56</f>
        <v>0.70589999999999997</v>
      </c>
    </row>
    <row r="110" spans="1:5" ht="15.75" thickBot="1" x14ac:dyDescent="0.3">
      <c r="A110" s="1108"/>
      <c r="B110" s="1109"/>
      <c r="C110" s="1109"/>
      <c r="D110" s="1109"/>
      <c r="E110" s="1110"/>
    </row>
    <row r="111" spans="1:5" ht="15.75" thickBot="1" x14ac:dyDescent="0.3">
      <c r="A111" s="1103" t="str">
        <f>$A$3</f>
        <v>QUADRO - RESUMO DO CUSTO POR CATEGORIA TRABALHISTA - POSTOS DE APOIO ADMNISTRATIVO - ESTADO DO Tocantins</v>
      </c>
      <c r="B111" s="1104"/>
      <c r="C111" s="1104"/>
      <c r="D111" s="1104"/>
      <c r="E111" s="1105"/>
    </row>
    <row r="112" spans="1:5" ht="15.75" thickBot="1" x14ac:dyDescent="0.3">
      <c r="A112" s="67"/>
      <c r="B112" s="56" t="str">
        <f>B306</f>
        <v>Operador de Reprografia - 220 horas</v>
      </c>
      <c r="C112" s="406">
        <f>IF(B112='ENTRADA DE DADOS'!$A$94,220,VLOOKUP(B112,'ENTRADA DE DADOS'!$A$80:$B$107,2,0))</f>
        <v>220</v>
      </c>
      <c r="D112" s="88" t="s">
        <v>293</v>
      </c>
      <c r="E112" s="83">
        <f>C116</f>
        <v>2357.007912</v>
      </c>
    </row>
    <row r="113" spans="1:5" ht="15.75" thickBot="1" x14ac:dyDescent="0.3">
      <c r="A113" s="1135" t="s">
        <v>290</v>
      </c>
      <c r="B113" s="1139"/>
      <c r="C113" s="237" t="s">
        <v>291</v>
      </c>
      <c r="D113" s="89" t="s">
        <v>296</v>
      </c>
      <c r="E113" s="84">
        <f>E112+C117</f>
        <v>2509.2706231152001</v>
      </c>
    </row>
    <row r="114" spans="1:5" ht="15.75" thickBot="1" x14ac:dyDescent="0.3">
      <c r="A114" s="30" t="s">
        <v>292</v>
      </c>
      <c r="B114" s="740" t="str">
        <f>CONCATENATE("Módulo 1 - Composição da Remuneração - ",B282)</f>
        <v>Módulo 1 - Composição da Remuneração - Operador de Reprografia - 220 horas</v>
      </c>
      <c r="C114" s="35">
        <f>VLOOKUP(B112,'ENTRADA DE DADOS'!$A$80:$L$108,12,0)</f>
        <v>1381.68</v>
      </c>
      <c r="D114" s="132" t="s">
        <v>299</v>
      </c>
      <c r="E114" s="133">
        <f>C116+C117+C118</f>
        <v>2584.5487418086559</v>
      </c>
    </row>
    <row r="115" spans="1:5" ht="15.75" thickBot="1" x14ac:dyDescent="0.3">
      <c r="A115" s="32" t="s">
        <v>294</v>
      </c>
      <c r="B115" s="741" t="s">
        <v>295</v>
      </c>
      <c r="C115" s="71">
        <f>C114*C127</f>
        <v>975.32791199999997</v>
      </c>
      <c r="D115" s="130">
        <f>'ENTRADA DE DADOS'!$H$165</f>
        <v>6.4600000000000005E-2</v>
      </c>
      <c r="E115" s="131" t="s">
        <v>301</v>
      </c>
    </row>
    <row r="116" spans="1:5" ht="15.75" thickBot="1" x14ac:dyDescent="0.3">
      <c r="A116" s="1135" t="s">
        <v>308</v>
      </c>
      <c r="B116" s="1139"/>
      <c r="C116" s="72">
        <f>SUM(C114:C115)</f>
        <v>2357.007912</v>
      </c>
      <c r="D116" s="64">
        <f>'ENTRADA DE DADOS'!$H$166</f>
        <v>0.03</v>
      </c>
      <c r="E116" s="50" t="s">
        <v>302</v>
      </c>
    </row>
    <row r="117" spans="1:5" x14ac:dyDescent="0.25">
      <c r="A117" s="69" t="s">
        <v>310</v>
      </c>
      <c r="B117" s="740" t="str">
        <f>'POSTOS APOIO'!$B$17</f>
        <v>Módulo 6 - Custos Indiretos - CALCULADO 6,46%</v>
      </c>
      <c r="C117" s="75">
        <f>C116*D115</f>
        <v>152.26271111520001</v>
      </c>
      <c r="D117" s="64">
        <f>'ENTRADA DE DADOS'!$H$170</f>
        <v>0.05</v>
      </c>
      <c r="E117" s="50" t="s">
        <v>303</v>
      </c>
    </row>
    <row r="118" spans="1:5" x14ac:dyDescent="0.25">
      <c r="A118" s="19" t="s">
        <v>310</v>
      </c>
      <c r="B118" s="26" t="str">
        <f>CONCATENATE("Módulo 6 - Lucro - média elaborada pela CGU ",D116*100,"%")</f>
        <v>Módulo 6 - Lucro - média elaborada pela CGU 3%</v>
      </c>
      <c r="C118" s="76">
        <f>E113*D116</f>
        <v>75.278118693455994</v>
      </c>
      <c r="D118" s="64">
        <f>'ENTRADA DE DADOS'!$H$168</f>
        <v>1.6500000000000001E-2</v>
      </c>
      <c r="E118" s="50" t="s">
        <v>304</v>
      </c>
    </row>
    <row r="119" spans="1:5" x14ac:dyDescent="0.25">
      <c r="A119" s="19" t="s">
        <v>310</v>
      </c>
      <c r="B119" s="274" t="s">
        <v>313</v>
      </c>
      <c r="C119" s="276">
        <f>E122*D117</f>
        <v>150.70255054277877</v>
      </c>
      <c r="D119" s="64">
        <f>'ENTRADA DE DADOS'!$H$169</f>
        <v>7.5999999999999998E-2</v>
      </c>
      <c r="E119" s="50" t="s">
        <v>305</v>
      </c>
    </row>
    <row r="120" spans="1:5" ht="15.75" thickBot="1" x14ac:dyDescent="0.3">
      <c r="A120" s="19" t="s">
        <v>310</v>
      </c>
      <c r="B120" s="274" t="s">
        <v>314</v>
      </c>
      <c r="C120" s="276">
        <f>E122*D118</f>
        <v>49.731841679116997</v>
      </c>
      <c r="D120" s="64">
        <f>SUM(D118:D119)</f>
        <v>9.2499999999999999E-2</v>
      </c>
      <c r="E120" s="50" t="s">
        <v>307</v>
      </c>
    </row>
    <row r="121" spans="1:5" ht="15.75" thickBot="1" x14ac:dyDescent="0.3">
      <c r="A121" s="70" t="s">
        <v>310</v>
      </c>
      <c r="B121" s="274" t="s">
        <v>315</v>
      </c>
      <c r="C121" s="276">
        <f>E122*D119</f>
        <v>229.06787682502372</v>
      </c>
      <c r="D121" s="709">
        <f>1-((SUM(D117:D119))/1)</f>
        <v>0.85749999999999993</v>
      </c>
      <c r="E121" s="710" t="s">
        <v>309</v>
      </c>
    </row>
    <row r="122" spans="1:5" ht="15.75" thickBot="1" x14ac:dyDescent="0.3">
      <c r="A122" s="1135" t="s">
        <v>328</v>
      </c>
      <c r="B122" s="1136" t="s">
        <v>316</v>
      </c>
      <c r="C122" s="251">
        <f>SUM(C119:C121)</f>
        <v>429.50226904691948</v>
      </c>
      <c r="D122" s="707" t="s">
        <v>311</v>
      </c>
      <c r="E122" s="711">
        <f>E114/D121</f>
        <v>3014.0510108555754</v>
      </c>
    </row>
    <row r="123" spans="1:5" ht="15.75" thickBot="1" x14ac:dyDescent="0.3">
      <c r="A123" s="1133" t="s">
        <v>317</v>
      </c>
      <c r="B123" s="1134"/>
      <c r="C123" s="253">
        <f>IF('ENTRADA DE DADOS'!D5="",0,IF('ENTRADA DE DADOS'!D5="Prestação de serviços de  limpeza, controle de pragas e jardinagem",0,IF(C114=0,0,ROUND(E114+C122,2))))</f>
        <v>3014.05</v>
      </c>
      <c r="D123" s="249" t="s">
        <v>318</v>
      </c>
      <c r="E123" s="85">
        <f>(((C116+C117+C118)/(1-(D117+D120)))*D117)</f>
        <v>150.70255054277877</v>
      </c>
    </row>
    <row r="124" spans="1:5" x14ac:dyDescent="0.25">
      <c r="A124" s="1137" t="str">
        <f>CONCATENATE("Custo da Hora Extra 60% para serviços suplementares de segunda a sexta-feira - ",C112," horas")</f>
        <v>Custo da Hora Extra 60% para serviços suplementares de segunda a sexta-feira - 220 horas</v>
      </c>
      <c r="B124" s="1138"/>
      <c r="C124" s="748">
        <f>ROUND((C123/C112)*(1+C126),2)</f>
        <v>20.55</v>
      </c>
      <c r="D124" s="250" t="s">
        <v>304</v>
      </c>
      <c r="E124" s="86">
        <f>(((C116+C117+C118)/(1-(D117+D120)))*D118)</f>
        <v>49.731841679116997</v>
      </c>
    </row>
    <row r="125" spans="1:5" ht="15.75" thickBot="1" x14ac:dyDescent="0.3">
      <c r="A125" s="1130"/>
      <c r="B125" s="1131"/>
      <c r="C125" s="1132"/>
      <c r="D125" s="73" t="s">
        <v>305</v>
      </c>
      <c r="E125" s="87">
        <f>(((C116+C117+C118)/(1-(D117+D120)))*D119)</f>
        <v>229.06787682502372</v>
      </c>
    </row>
    <row r="126" spans="1:5" ht="15.75" thickBot="1" x14ac:dyDescent="0.3">
      <c r="A126" s="1098" t="s">
        <v>329</v>
      </c>
      <c r="B126" s="1099"/>
      <c r="C126" s="66">
        <f>IF(B112='ENTRADA DE DADOS'!$A$156,'ENTRADA DE DADOS'!$K$132,IF(B112='ENTRADA DE DADOS'!$A$157,'ENTRADA DE DADOS'!$K$132,'ENTRADA DE DADOS'!$K$131))</f>
        <v>0.5</v>
      </c>
      <c r="D126" s="729"/>
      <c r="E126" s="248">
        <f>SUM(E123:E125)</f>
        <v>429.50226904691948</v>
      </c>
    </row>
    <row r="127" spans="1:5" ht="15.75" thickBot="1" x14ac:dyDescent="0.3">
      <c r="A127" s="1098" t="s">
        <v>320</v>
      </c>
      <c r="B127" s="1099"/>
      <c r="C127" s="66">
        <f>'ENCAR. H.E.'!$C$56</f>
        <v>0.70589999999999997</v>
      </c>
    </row>
    <row r="128" spans="1:5" ht="15.75" thickBot="1" x14ac:dyDescent="0.3">
      <c r="A128" s="1108"/>
      <c r="B128" s="1109"/>
      <c r="C128" s="1109"/>
      <c r="D128" s="1109"/>
      <c r="E128" s="1110"/>
    </row>
    <row r="129" spans="1:5" ht="15.75" thickBot="1" x14ac:dyDescent="0.3">
      <c r="A129" s="1103" t="str">
        <f>$A$3</f>
        <v>QUADRO - RESUMO DO CUSTO POR CATEGORIA TRABALHISTA - POSTOS DE APOIO ADMNISTRATIVO - ESTADO DO Tocantins</v>
      </c>
      <c r="B129" s="1104"/>
      <c r="C129" s="1104"/>
      <c r="D129" s="1104"/>
      <c r="E129" s="1105"/>
    </row>
    <row r="130" spans="1:5" ht="15.75" thickBot="1" x14ac:dyDescent="0.3">
      <c r="A130" s="67"/>
      <c r="B130" s="56" t="str">
        <f>B283</f>
        <v>Porteiro - 220 horas</v>
      </c>
      <c r="C130" s="406">
        <f>IF(B130='ENTRADA DE DADOS'!$A$94,220,VLOOKUP(B130,'ENTRADA DE DADOS'!$A$80:$B$107,2,0))</f>
        <v>220</v>
      </c>
      <c r="D130" s="88" t="s">
        <v>293</v>
      </c>
      <c r="E130" s="83">
        <f>C134</f>
        <v>2495.6293459999997</v>
      </c>
    </row>
    <row r="131" spans="1:5" ht="15.75" thickBot="1" x14ac:dyDescent="0.3">
      <c r="A131" s="1135" t="s">
        <v>290</v>
      </c>
      <c r="B131" s="1139"/>
      <c r="C131" s="237" t="s">
        <v>291</v>
      </c>
      <c r="D131" s="89" t="s">
        <v>296</v>
      </c>
      <c r="E131" s="84">
        <f>E130+C135</f>
        <v>2656.8470017515997</v>
      </c>
    </row>
    <row r="132" spans="1:5" ht="15.75" thickBot="1" x14ac:dyDescent="0.3">
      <c r="A132" s="30" t="s">
        <v>292</v>
      </c>
      <c r="B132" s="740" t="str">
        <f>CONCATENATE("Módulo 1 - Composição da Remuneração - ",B283)</f>
        <v>Módulo 1 - Composição da Remuneração - Porteiro - 220 horas</v>
      </c>
      <c r="C132" s="35">
        <f>VLOOKUP(B130,'ENTRADA DE DADOS'!$A$80:$L$108,12,0)</f>
        <v>1462.94</v>
      </c>
      <c r="D132" s="132" t="s">
        <v>299</v>
      </c>
      <c r="E132" s="133">
        <f>C134+C135+C136</f>
        <v>2736.5524118041476</v>
      </c>
    </row>
    <row r="133" spans="1:5" ht="15.75" thickBot="1" x14ac:dyDescent="0.3">
      <c r="A133" s="32" t="s">
        <v>294</v>
      </c>
      <c r="B133" s="741" t="s">
        <v>295</v>
      </c>
      <c r="C133" s="71">
        <f>C132*C145</f>
        <v>1032.6893459999999</v>
      </c>
      <c r="D133" s="130">
        <f>'ENTRADA DE DADOS'!$H$165</f>
        <v>6.4600000000000005E-2</v>
      </c>
      <c r="E133" s="131" t="s">
        <v>301</v>
      </c>
    </row>
    <row r="134" spans="1:5" ht="15.75" thickBot="1" x14ac:dyDescent="0.3">
      <c r="A134" s="1135" t="s">
        <v>308</v>
      </c>
      <c r="B134" s="1139"/>
      <c r="C134" s="72">
        <f>SUM(C132:C133)</f>
        <v>2495.6293459999997</v>
      </c>
      <c r="D134" s="64">
        <f>'ENTRADA DE DADOS'!$H$166</f>
        <v>0.03</v>
      </c>
      <c r="E134" s="50" t="s">
        <v>302</v>
      </c>
    </row>
    <row r="135" spans="1:5" x14ac:dyDescent="0.25">
      <c r="A135" s="69" t="s">
        <v>310</v>
      </c>
      <c r="B135" s="740" t="str">
        <f>'POSTOS APOIO'!$B$17</f>
        <v>Módulo 6 - Custos Indiretos - CALCULADO 6,46%</v>
      </c>
      <c r="C135" s="75">
        <f>C134*D133</f>
        <v>161.21765575160001</v>
      </c>
      <c r="D135" s="64">
        <f>'ENTRADA DE DADOS'!$H$170</f>
        <v>0.05</v>
      </c>
      <c r="E135" s="50" t="s">
        <v>303</v>
      </c>
    </row>
    <row r="136" spans="1:5" x14ac:dyDescent="0.25">
      <c r="A136" s="19" t="s">
        <v>310</v>
      </c>
      <c r="B136" s="26" t="str">
        <f>CONCATENATE("Módulo 6 - Lucro - média elaborada pela CGU ",D134*100,"%")</f>
        <v>Módulo 6 - Lucro - média elaborada pela CGU 3%</v>
      </c>
      <c r="C136" s="76">
        <f>E131*D134</f>
        <v>79.70541005254799</v>
      </c>
      <c r="D136" s="64">
        <f>'ENTRADA DE DADOS'!$H$168</f>
        <v>1.6500000000000001E-2</v>
      </c>
      <c r="E136" s="50" t="s">
        <v>304</v>
      </c>
    </row>
    <row r="137" spans="1:5" x14ac:dyDescent="0.25">
      <c r="A137" s="19" t="s">
        <v>310</v>
      </c>
      <c r="B137" s="274" t="s">
        <v>313</v>
      </c>
      <c r="C137" s="276">
        <f>E140*D135</f>
        <v>159.56573829761794</v>
      </c>
      <c r="D137" s="64">
        <f>'ENTRADA DE DADOS'!$H$169</f>
        <v>7.5999999999999998E-2</v>
      </c>
      <c r="E137" s="50" t="s">
        <v>305</v>
      </c>
    </row>
    <row r="138" spans="1:5" ht="15.75" thickBot="1" x14ac:dyDescent="0.3">
      <c r="A138" s="19" t="s">
        <v>310</v>
      </c>
      <c r="B138" s="274" t="s">
        <v>314</v>
      </c>
      <c r="C138" s="276">
        <f>E140*D136</f>
        <v>52.656693638213923</v>
      </c>
      <c r="D138" s="64">
        <f>SUM(D136:D137)</f>
        <v>9.2499999999999999E-2</v>
      </c>
      <c r="E138" s="50" t="s">
        <v>307</v>
      </c>
    </row>
    <row r="139" spans="1:5" ht="15.75" thickBot="1" x14ac:dyDescent="0.3">
      <c r="A139" s="70" t="s">
        <v>310</v>
      </c>
      <c r="B139" s="274" t="s">
        <v>315</v>
      </c>
      <c r="C139" s="276">
        <f>E140*D137</f>
        <v>242.53992221237925</v>
      </c>
      <c r="D139" s="709">
        <f>1-((SUM(D135:D137))/1)</f>
        <v>0.85749999999999993</v>
      </c>
      <c r="E139" s="710" t="s">
        <v>309</v>
      </c>
    </row>
    <row r="140" spans="1:5" ht="15.75" thickBot="1" x14ac:dyDescent="0.3">
      <c r="A140" s="1135" t="s">
        <v>328</v>
      </c>
      <c r="B140" s="1136" t="s">
        <v>316</v>
      </c>
      <c r="C140" s="251">
        <f>SUM(C137:C139)</f>
        <v>454.7623541482111</v>
      </c>
      <c r="D140" s="707" t="s">
        <v>311</v>
      </c>
      <c r="E140" s="711">
        <f>E132/D139</f>
        <v>3191.3147659523588</v>
      </c>
    </row>
    <row r="141" spans="1:5" ht="15.75" thickBot="1" x14ac:dyDescent="0.3">
      <c r="A141" s="1133" t="s">
        <v>317</v>
      </c>
      <c r="B141" s="1134"/>
      <c r="C141" s="253">
        <f>IF('ENTRADA DE DADOS'!D5="",0,IF('ENTRADA DE DADOS'!D5="Prestação de serviços de  limpeza, controle de pragas e jardinagem",0,IF(C132=0,0,ROUND(E132+C140,2))))</f>
        <v>3191.31</v>
      </c>
      <c r="D141" s="249" t="s">
        <v>318</v>
      </c>
      <c r="E141" s="85">
        <f>(((C134+C135+C136)/(1-(D135+D138)))*D135)</f>
        <v>159.56573829761794</v>
      </c>
    </row>
    <row r="142" spans="1:5" x14ac:dyDescent="0.25">
      <c r="A142" s="1137" t="str">
        <f>CONCATENATE("Custo da Hora Extra 60% para serviços suplementares de segunda a sexta-feira - ",C130," horas")</f>
        <v>Custo da Hora Extra 60% para serviços suplementares de segunda a sexta-feira - 220 horas</v>
      </c>
      <c r="B142" s="1138"/>
      <c r="C142" s="748">
        <f>ROUND((C141/C130)*(1+C144),2)</f>
        <v>21.76</v>
      </c>
      <c r="D142" s="250" t="s">
        <v>304</v>
      </c>
      <c r="E142" s="86">
        <f>(((C134+C135+C136)/(1-(D135+D138)))*D136)</f>
        <v>52.656693638213923</v>
      </c>
    </row>
    <row r="143" spans="1:5" ht="15.75" thickBot="1" x14ac:dyDescent="0.3">
      <c r="A143" s="1130"/>
      <c r="B143" s="1131"/>
      <c r="C143" s="1132"/>
      <c r="D143" s="73" t="s">
        <v>305</v>
      </c>
      <c r="E143" s="87">
        <f>(((C134+C135+C136)/(1-(D135+D138)))*D137)</f>
        <v>242.53992221237925</v>
      </c>
    </row>
    <row r="144" spans="1:5" ht="15.75" thickBot="1" x14ac:dyDescent="0.3">
      <c r="A144" s="1098" t="s">
        <v>329</v>
      </c>
      <c r="B144" s="1099"/>
      <c r="C144" s="66">
        <f>IF(B130='ENTRADA DE DADOS'!$A$156,'ENTRADA DE DADOS'!$K$132,IF(B130='ENTRADA DE DADOS'!$A$157,'ENTRADA DE DADOS'!$K$132,'ENTRADA DE DADOS'!$K$131))</f>
        <v>0.5</v>
      </c>
      <c r="D144" s="729"/>
      <c r="E144" s="248">
        <f>SUM(E141:E143)</f>
        <v>454.7623541482111</v>
      </c>
    </row>
    <row r="145" spans="1:5" ht="15.75" thickBot="1" x14ac:dyDescent="0.3">
      <c r="A145" s="1098" t="s">
        <v>320</v>
      </c>
      <c r="B145" s="1099"/>
      <c r="C145" s="66">
        <f>'ENCAR. H.E.'!$C$56</f>
        <v>0.70589999999999997</v>
      </c>
    </row>
    <row r="146" spans="1:5" ht="15.75" thickBot="1" x14ac:dyDescent="0.3">
      <c r="A146" s="1108"/>
      <c r="B146" s="1109"/>
      <c r="C146" s="1109"/>
      <c r="D146" s="1109"/>
      <c r="E146" s="1110"/>
    </row>
    <row r="147" spans="1:5" ht="15.75" hidden="1" thickBot="1" x14ac:dyDescent="0.3">
      <c r="A147" s="1103" t="str">
        <f>$A$3</f>
        <v>QUADRO - RESUMO DO CUSTO POR CATEGORIA TRABALHISTA - POSTOS DE APOIO ADMNISTRATIVO - ESTADO DO Tocantins</v>
      </c>
      <c r="B147" s="1104"/>
      <c r="C147" s="1104"/>
      <c r="D147" s="1104"/>
      <c r="E147" s="1105"/>
    </row>
    <row r="148" spans="1:5" ht="15.75" hidden="1" thickBot="1" x14ac:dyDescent="0.3">
      <c r="A148" s="67"/>
      <c r="B148" s="56" t="str">
        <f>B284</f>
        <v>Porteiro 150 horas</v>
      </c>
      <c r="C148" s="406">
        <f>IF(B148='ENTRADA DE DADOS'!$A$94,220,VLOOKUP(B148,'ENTRADA DE DADOS'!$A$80:$B$107,2,0))</f>
        <v>150</v>
      </c>
      <c r="D148" s="88" t="s">
        <v>293</v>
      </c>
      <c r="E148" s="83">
        <f>C152</f>
        <v>0</v>
      </c>
    </row>
    <row r="149" spans="1:5" ht="15.75" hidden="1" thickBot="1" x14ac:dyDescent="0.3">
      <c r="A149" s="1135" t="s">
        <v>290</v>
      </c>
      <c r="B149" s="1139"/>
      <c r="C149" s="237" t="s">
        <v>291</v>
      </c>
      <c r="D149" s="89" t="s">
        <v>296</v>
      </c>
      <c r="E149" s="84">
        <f>E148+C153</f>
        <v>0</v>
      </c>
    </row>
    <row r="150" spans="1:5" ht="15.75" hidden="1" thickBot="1" x14ac:dyDescent="0.3">
      <c r="A150" s="30" t="s">
        <v>292</v>
      </c>
      <c r="B150" s="740" t="str">
        <f>CONCATENATE("Módulo 1 - Composição da Remuneração - ",B284)</f>
        <v>Módulo 1 - Composição da Remuneração - Porteiro 150 horas</v>
      </c>
      <c r="C150" s="35">
        <f>VLOOKUP(B148,'ENTRADA DE DADOS'!$A$80:$L$108,12,0)</f>
        <v>0</v>
      </c>
      <c r="D150" s="132" t="s">
        <v>299</v>
      </c>
      <c r="E150" s="133">
        <f>C152+C153+C154</f>
        <v>0</v>
      </c>
    </row>
    <row r="151" spans="1:5" ht="15.75" hidden="1" thickBot="1" x14ac:dyDescent="0.3">
      <c r="A151" s="32" t="s">
        <v>294</v>
      </c>
      <c r="B151" s="741" t="s">
        <v>295</v>
      </c>
      <c r="C151" s="71">
        <f>C150*C163</f>
        <v>0</v>
      </c>
      <c r="D151" s="130">
        <f>'ENTRADA DE DADOS'!$H$165</f>
        <v>6.4600000000000005E-2</v>
      </c>
      <c r="E151" s="131" t="s">
        <v>301</v>
      </c>
    </row>
    <row r="152" spans="1:5" ht="15.75" hidden="1" thickBot="1" x14ac:dyDescent="0.3">
      <c r="A152" s="1135" t="s">
        <v>308</v>
      </c>
      <c r="B152" s="1139"/>
      <c r="C152" s="72">
        <f>SUM(C150:C151)</f>
        <v>0</v>
      </c>
      <c r="D152" s="64">
        <f>'ENTRADA DE DADOS'!$H$166</f>
        <v>0.03</v>
      </c>
      <c r="E152" s="50" t="s">
        <v>302</v>
      </c>
    </row>
    <row r="153" spans="1:5" hidden="1" x14ac:dyDescent="0.25">
      <c r="A153" s="69" t="s">
        <v>310</v>
      </c>
      <c r="B153" s="740" t="str">
        <f>'POSTOS APOIO'!$B$17</f>
        <v>Módulo 6 - Custos Indiretos - CALCULADO 6,46%</v>
      </c>
      <c r="C153" s="75">
        <f>C152*D151</f>
        <v>0</v>
      </c>
      <c r="D153" s="64">
        <f>'ENTRADA DE DADOS'!$H$170</f>
        <v>0.05</v>
      </c>
      <c r="E153" s="50" t="s">
        <v>303</v>
      </c>
    </row>
    <row r="154" spans="1:5" hidden="1" x14ac:dyDescent="0.25">
      <c r="A154" s="19" t="s">
        <v>310</v>
      </c>
      <c r="B154" s="26" t="str">
        <f>CONCATENATE("Módulo 6 - Lucro - média elaborada pela CGU ",D152*100,"%")</f>
        <v>Módulo 6 - Lucro - média elaborada pela CGU 3%</v>
      </c>
      <c r="C154" s="76">
        <f>E149*D152</f>
        <v>0</v>
      </c>
      <c r="D154" s="64">
        <f>'ENTRADA DE DADOS'!$H$168</f>
        <v>1.6500000000000001E-2</v>
      </c>
      <c r="E154" s="50" t="s">
        <v>304</v>
      </c>
    </row>
    <row r="155" spans="1:5" hidden="1" x14ac:dyDescent="0.25">
      <c r="A155" s="19" t="s">
        <v>310</v>
      </c>
      <c r="B155" s="274" t="s">
        <v>313</v>
      </c>
      <c r="C155" s="276">
        <f>E158*D153</f>
        <v>0</v>
      </c>
      <c r="D155" s="64">
        <f>'ENTRADA DE DADOS'!$H$169</f>
        <v>7.5999999999999998E-2</v>
      </c>
      <c r="E155" s="50" t="s">
        <v>305</v>
      </c>
    </row>
    <row r="156" spans="1:5" ht="15.75" hidden="1" thickBot="1" x14ac:dyDescent="0.3">
      <c r="A156" s="19" t="s">
        <v>310</v>
      </c>
      <c r="B156" s="274" t="s">
        <v>314</v>
      </c>
      <c r="C156" s="276">
        <f>E158*D154</f>
        <v>0</v>
      </c>
      <c r="D156" s="64">
        <f>SUM(D154:D155)</f>
        <v>9.2499999999999999E-2</v>
      </c>
      <c r="E156" s="50" t="s">
        <v>307</v>
      </c>
    </row>
    <row r="157" spans="1:5" ht="15.75" hidden="1" thickBot="1" x14ac:dyDescent="0.3">
      <c r="A157" s="70" t="s">
        <v>310</v>
      </c>
      <c r="B157" s="274" t="s">
        <v>315</v>
      </c>
      <c r="C157" s="276">
        <f>E158*D155</f>
        <v>0</v>
      </c>
      <c r="D157" s="709">
        <f>1-((SUM(D153:D155))/1)</f>
        <v>0.85749999999999993</v>
      </c>
      <c r="E157" s="710" t="s">
        <v>309</v>
      </c>
    </row>
    <row r="158" spans="1:5" ht="15.75" hidden="1" thickBot="1" x14ac:dyDescent="0.3">
      <c r="A158" s="1135" t="s">
        <v>328</v>
      </c>
      <c r="B158" s="1136" t="s">
        <v>316</v>
      </c>
      <c r="C158" s="251">
        <f>SUM(C155:C157)</f>
        <v>0</v>
      </c>
      <c r="D158" s="707" t="s">
        <v>311</v>
      </c>
      <c r="E158" s="711">
        <f>E150/D157</f>
        <v>0</v>
      </c>
    </row>
    <row r="159" spans="1:5" ht="15.75" hidden="1" thickBot="1" x14ac:dyDescent="0.3">
      <c r="A159" s="1133" t="s">
        <v>317</v>
      </c>
      <c r="B159" s="1134"/>
      <c r="C159" s="253">
        <f>IF('ENTRADA DE DADOS'!D5="",0,IF('ENTRADA DE DADOS'!D5="Prestação de serviços de  limpeza, controle de pragas e jardinagem",0,IF(C150=0,0,ROUND(E150+C158,2))))</f>
        <v>0</v>
      </c>
      <c r="D159" s="249" t="s">
        <v>318</v>
      </c>
      <c r="E159" s="85">
        <f>(((C152+C153+C154)/(1-(D153+D156)))*D153)</f>
        <v>0</v>
      </c>
    </row>
    <row r="160" spans="1:5" hidden="1" x14ac:dyDescent="0.25">
      <c r="A160" s="1137" t="str">
        <f>CONCATENATE("Custo da Hora Extra 75% para serviços suplementares de segunda a sexta-feira - ",C148," horas")</f>
        <v>Custo da Hora Extra 75% para serviços suplementares de segunda a sexta-feira - 150 horas</v>
      </c>
      <c r="B160" s="1138"/>
      <c r="C160" s="748">
        <f>ROUND((C159/C148)*(1+C162),2)</f>
        <v>0</v>
      </c>
      <c r="D160" s="250" t="s">
        <v>304</v>
      </c>
      <c r="E160" s="86">
        <f>(((C152+C153+C154)/(1-(D153+D156)))*D154)</f>
        <v>0</v>
      </c>
    </row>
    <row r="161" spans="1:5" ht="15.75" hidden="1" thickBot="1" x14ac:dyDescent="0.3">
      <c r="A161" s="1130"/>
      <c r="B161" s="1131"/>
      <c r="C161" s="1132"/>
      <c r="D161" s="73" t="s">
        <v>305</v>
      </c>
      <c r="E161" s="87">
        <f>(((C152+C153+C154)/(1-(D153+D156)))*7.6%)</f>
        <v>0</v>
      </c>
    </row>
    <row r="162" spans="1:5" ht="15.75" hidden="1" thickBot="1" x14ac:dyDescent="0.3">
      <c r="A162" s="1098" t="s">
        <v>329</v>
      </c>
      <c r="B162" s="1099"/>
      <c r="C162" s="66">
        <f>IF(B148='ENTRADA DE DADOS'!$A$156,'ENTRADA DE DADOS'!$K$132,IF(B148='ENTRADA DE DADOS'!$A$157,'ENTRADA DE DADOS'!$K$132,'ENTRADA DE DADOS'!$K$131))</f>
        <v>0.5</v>
      </c>
      <c r="D162" s="729"/>
      <c r="E162" s="248">
        <f>SUM(E159:E161)</f>
        <v>0</v>
      </c>
    </row>
    <row r="163" spans="1:5" ht="15.75" hidden="1" thickBot="1" x14ac:dyDescent="0.3">
      <c r="A163" s="1098" t="s">
        <v>320</v>
      </c>
      <c r="B163" s="1099"/>
      <c r="C163" s="66">
        <f>'ENCAR. H.E.'!$C$56</f>
        <v>0.70589999999999997</v>
      </c>
    </row>
    <row r="164" spans="1:5" ht="15.75" hidden="1" thickBot="1" x14ac:dyDescent="0.3">
      <c r="A164" s="1108"/>
      <c r="B164" s="1109"/>
      <c r="C164" s="1109"/>
      <c r="D164" s="1109"/>
      <c r="E164" s="1110"/>
    </row>
    <row r="165" spans="1:5" ht="15.75" thickBot="1" x14ac:dyDescent="0.3">
      <c r="A165" s="1103" t="str">
        <f>$A$3</f>
        <v>QUADRO - RESUMO DO CUSTO POR CATEGORIA TRABALHISTA - POSTOS DE APOIO ADMNISTRATIVO - ESTADO DO Tocantins</v>
      </c>
      <c r="B165" s="1104"/>
      <c r="C165" s="1104"/>
      <c r="D165" s="1104"/>
      <c r="E165" s="1105"/>
    </row>
    <row r="166" spans="1:5" ht="15.75" thickBot="1" x14ac:dyDescent="0.3">
      <c r="A166" s="67"/>
      <c r="B166" s="56" t="str">
        <f>B285</f>
        <v>Recepcionista Área Meio - 220 horas</v>
      </c>
      <c r="C166" s="406">
        <f>IF(B166='ENTRADA DE DADOS'!$A$94,220,VLOOKUP(B166,'ENTRADA DE DADOS'!$A$80:$B$107,2,0))</f>
        <v>220</v>
      </c>
      <c r="D166" s="88" t="s">
        <v>293</v>
      </c>
      <c r="E166" s="83">
        <f>C170</f>
        <v>2905.5741749999997</v>
      </c>
    </row>
    <row r="167" spans="1:5" ht="15.75" thickBot="1" x14ac:dyDescent="0.3">
      <c r="A167" s="1135" t="s">
        <v>290</v>
      </c>
      <c r="B167" s="1139"/>
      <c r="C167" s="237" t="s">
        <v>291</v>
      </c>
      <c r="D167" s="89" t="s">
        <v>296</v>
      </c>
      <c r="E167" s="84">
        <f>E166+C171</f>
        <v>3093.2742667049997</v>
      </c>
    </row>
    <row r="168" spans="1:5" ht="15.75" thickBot="1" x14ac:dyDescent="0.3">
      <c r="A168" s="30" t="s">
        <v>292</v>
      </c>
      <c r="B168" s="740" t="e">
        <f>CONCATENATE("Módulo 1 - Composição da Remuneração - ",#REF!)</f>
        <v>#REF!</v>
      </c>
      <c r="C168" s="35">
        <f>VLOOKUP(B166,'ENTRADA DE DADOS'!$A$80:$L$108,12,0)</f>
        <v>1703.25</v>
      </c>
      <c r="D168" s="132" t="s">
        <v>299</v>
      </c>
      <c r="E168" s="133">
        <f>C170+C171+C172</f>
        <v>3186.0724947061499</v>
      </c>
    </row>
    <row r="169" spans="1:5" ht="15.75" thickBot="1" x14ac:dyDescent="0.3">
      <c r="A169" s="32" t="s">
        <v>294</v>
      </c>
      <c r="B169" s="741" t="s">
        <v>295</v>
      </c>
      <c r="C169" s="71">
        <f>C168*C181</f>
        <v>1202.324175</v>
      </c>
      <c r="D169" s="130">
        <f>'ENTRADA DE DADOS'!$H$165</f>
        <v>6.4600000000000005E-2</v>
      </c>
      <c r="E169" s="131" t="s">
        <v>301</v>
      </c>
    </row>
    <row r="170" spans="1:5" ht="15.75" thickBot="1" x14ac:dyDescent="0.3">
      <c r="A170" s="1135" t="s">
        <v>308</v>
      </c>
      <c r="B170" s="1139"/>
      <c r="C170" s="72">
        <f>SUM(C168:C169)</f>
        <v>2905.5741749999997</v>
      </c>
      <c r="D170" s="64">
        <f>'ENTRADA DE DADOS'!$H$166</f>
        <v>0.03</v>
      </c>
      <c r="E170" s="50" t="s">
        <v>302</v>
      </c>
    </row>
    <row r="171" spans="1:5" x14ac:dyDescent="0.25">
      <c r="A171" s="69" t="s">
        <v>310</v>
      </c>
      <c r="B171" s="740" t="str">
        <f>'POSTOS APOIO'!$B$17</f>
        <v>Módulo 6 - Custos Indiretos - CALCULADO 6,46%</v>
      </c>
      <c r="C171" s="75">
        <f>C170*D169</f>
        <v>187.70009170500001</v>
      </c>
      <c r="D171" s="64">
        <f>'ENTRADA DE DADOS'!$H$170</f>
        <v>0.05</v>
      </c>
      <c r="E171" s="50" t="s">
        <v>303</v>
      </c>
    </row>
    <row r="172" spans="1:5" x14ac:dyDescent="0.25">
      <c r="A172" s="19" t="s">
        <v>310</v>
      </c>
      <c r="B172" s="26" t="str">
        <f>CONCATENATE("Módulo 6 - Lucro - média elaborada pela CGU ",D170*100,"%")</f>
        <v>Módulo 6 - Lucro - média elaborada pela CGU 3%</v>
      </c>
      <c r="C172" s="76">
        <f>E167*D170</f>
        <v>92.798228001149994</v>
      </c>
      <c r="D172" s="64">
        <f>'ENTRADA DE DADOS'!$H$168</f>
        <v>1.6500000000000001E-2</v>
      </c>
      <c r="E172" s="50" t="s">
        <v>304</v>
      </c>
    </row>
    <row r="173" spans="1:5" x14ac:dyDescent="0.25">
      <c r="A173" s="19" t="s">
        <v>310</v>
      </c>
      <c r="B173" s="274" t="s">
        <v>313</v>
      </c>
      <c r="C173" s="276">
        <f>E176*D171</f>
        <v>185.77682184875513</v>
      </c>
      <c r="D173" s="64">
        <f>'ENTRADA DE DADOS'!$H$169</f>
        <v>7.5999999999999998E-2</v>
      </c>
      <c r="E173" s="50" t="s">
        <v>305</v>
      </c>
    </row>
    <row r="174" spans="1:5" ht="15.75" thickBot="1" x14ac:dyDescent="0.3">
      <c r="A174" s="19" t="s">
        <v>310</v>
      </c>
      <c r="B174" s="274" t="s">
        <v>314</v>
      </c>
      <c r="C174" s="276">
        <f>E176*D172</f>
        <v>61.30635121008919</v>
      </c>
      <c r="D174" s="64">
        <f>SUM(D172:D173)</f>
        <v>9.2499999999999999E-2</v>
      </c>
      <c r="E174" s="50" t="s">
        <v>307</v>
      </c>
    </row>
    <row r="175" spans="1:5" ht="15.75" thickBot="1" x14ac:dyDescent="0.3">
      <c r="A175" s="70" t="s">
        <v>310</v>
      </c>
      <c r="B175" s="274" t="s">
        <v>315</v>
      </c>
      <c r="C175" s="276">
        <f>E176*D173</f>
        <v>282.38076921010776</v>
      </c>
      <c r="D175" s="709">
        <f>1-((SUM(D171:D173))/1)</f>
        <v>0.85749999999999993</v>
      </c>
      <c r="E175" s="710" t="s">
        <v>309</v>
      </c>
    </row>
    <row r="176" spans="1:5" ht="15.75" thickBot="1" x14ac:dyDescent="0.3">
      <c r="A176" s="1135" t="s">
        <v>328</v>
      </c>
      <c r="B176" s="1136" t="s">
        <v>316</v>
      </c>
      <c r="C176" s="251">
        <f>SUM(C173:C175)</f>
        <v>529.46394226895211</v>
      </c>
      <c r="D176" s="707" t="s">
        <v>311</v>
      </c>
      <c r="E176" s="711">
        <f>E168/D175</f>
        <v>3715.5364369751023</v>
      </c>
    </row>
    <row r="177" spans="1:5" ht="15.75" thickBot="1" x14ac:dyDescent="0.3">
      <c r="A177" s="1133" t="s">
        <v>317</v>
      </c>
      <c r="B177" s="1134"/>
      <c r="C177" s="253">
        <f>IF('ENTRADA DE DADOS'!D5="",0,IF('ENTRADA DE DADOS'!D5="Prestação de serviços de  limpeza, controle de pragas e jardinagem",0,IF(C168=0,0,ROUND(E168+C176,2))))</f>
        <v>3715.54</v>
      </c>
      <c r="D177" s="249" t="s">
        <v>318</v>
      </c>
      <c r="E177" s="85">
        <f>(((C170+C171+C172)/(1-(D171+D174)))*D171)</f>
        <v>185.77682184875513</v>
      </c>
    </row>
    <row r="178" spans="1:5" x14ac:dyDescent="0.25">
      <c r="A178" s="1137" t="str">
        <f>CONCATENATE("Custo da Hora Extra 60% para serviços suplementares de segunda a sexta-feira - ",C166," horas")</f>
        <v>Custo da Hora Extra 60% para serviços suplementares de segunda a sexta-feira - 220 horas</v>
      </c>
      <c r="B178" s="1138"/>
      <c r="C178" s="748">
        <f>ROUND((C177/C166)*(1+C180),2)</f>
        <v>25.33</v>
      </c>
      <c r="D178" s="250" t="s">
        <v>304</v>
      </c>
      <c r="E178" s="86">
        <f>(((C170+C171+C172)/(1-(D171+D174)))*D172)</f>
        <v>61.30635121008919</v>
      </c>
    </row>
    <row r="179" spans="1:5" ht="15.75" thickBot="1" x14ac:dyDescent="0.3">
      <c r="A179" s="1130"/>
      <c r="B179" s="1131"/>
      <c r="C179" s="1132"/>
      <c r="D179" s="73" t="s">
        <v>305</v>
      </c>
      <c r="E179" s="87">
        <f>(((C170+C171+C172)/(1-(D171+D174)))*D173)</f>
        <v>282.38076921010776</v>
      </c>
    </row>
    <row r="180" spans="1:5" ht="15.75" thickBot="1" x14ac:dyDescent="0.3">
      <c r="A180" s="1098" t="s">
        <v>329</v>
      </c>
      <c r="B180" s="1099"/>
      <c r="C180" s="66">
        <f>IF(B166='ENTRADA DE DADOS'!$A$156,'ENTRADA DE DADOS'!$K$132,IF(B166='ENTRADA DE DADOS'!$A$157,'ENTRADA DE DADOS'!$K$132,'ENTRADA DE DADOS'!$K$131))</f>
        <v>0.5</v>
      </c>
      <c r="D180" s="729"/>
      <c r="E180" s="248">
        <f>SUM(E177:E179)</f>
        <v>529.46394226895211</v>
      </c>
    </row>
    <row r="181" spans="1:5" ht="15.75" thickBot="1" x14ac:dyDescent="0.3">
      <c r="A181" s="1098" t="s">
        <v>320</v>
      </c>
      <c r="B181" s="1099"/>
      <c r="C181" s="66">
        <f>'ENCAR. H.E.'!$C$56</f>
        <v>0.70589999999999997</v>
      </c>
    </row>
    <row r="182" spans="1:5" ht="15.75" thickBot="1" x14ac:dyDescent="0.3">
      <c r="A182" s="1108"/>
      <c r="B182" s="1109"/>
      <c r="C182" s="1109"/>
      <c r="D182" s="1109"/>
      <c r="E182" s="1110"/>
    </row>
    <row r="183" spans="1:5" ht="15.75" hidden="1" thickBot="1" x14ac:dyDescent="0.3">
      <c r="A183" s="1103" t="str">
        <f>$A$3</f>
        <v>QUADRO - RESUMO DO CUSTO POR CATEGORIA TRABALHISTA - POSTOS DE APOIO ADMNISTRATIVO - ESTADO DO Tocantins</v>
      </c>
      <c r="B183" s="1104"/>
      <c r="C183" s="1104"/>
      <c r="D183" s="1104"/>
      <c r="E183" s="1105"/>
    </row>
    <row r="184" spans="1:5" ht="15.75" hidden="1" thickBot="1" x14ac:dyDescent="0.3">
      <c r="A184" s="67"/>
      <c r="B184" s="56" t="str">
        <f>B286</f>
        <v>Recepcionista Área Meio - 150 horas</v>
      </c>
      <c r="C184" s="406">
        <f>IF(B184='ENTRADA DE DADOS'!$A$94,220,VLOOKUP(B184,'ENTRADA DE DADOS'!$A$80:$B$107,2,0))</f>
        <v>150</v>
      </c>
      <c r="D184" s="88" t="s">
        <v>293</v>
      </c>
      <c r="E184" s="83">
        <f>C188</f>
        <v>0</v>
      </c>
    </row>
    <row r="185" spans="1:5" ht="15.75" hidden="1" thickBot="1" x14ac:dyDescent="0.3">
      <c r="A185" s="1135" t="s">
        <v>290</v>
      </c>
      <c r="B185" s="1139"/>
      <c r="C185" s="237" t="s">
        <v>291</v>
      </c>
      <c r="D185" s="89" t="s">
        <v>296</v>
      </c>
      <c r="E185" s="84">
        <f>E184+C189</f>
        <v>0</v>
      </c>
    </row>
    <row r="186" spans="1:5" ht="15.75" hidden="1" thickBot="1" x14ac:dyDescent="0.3">
      <c r="A186" s="30" t="s">
        <v>292</v>
      </c>
      <c r="B186" s="740" t="str">
        <f>CONCATENATE("Módulo 1 - Composição da Remuneração - ",B286)</f>
        <v>Módulo 1 - Composição da Remuneração - Recepcionista Área Meio - 150 horas</v>
      </c>
      <c r="C186" s="35">
        <f>VLOOKUP(B184,'ENTRADA DE DADOS'!$A$80:$L$108,12,0)</f>
        <v>0</v>
      </c>
      <c r="D186" s="132" t="s">
        <v>299</v>
      </c>
      <c r="E186" s="133">
        <f>C188+C189+C190</f>
        <v>0</v>
      </c>
    </row>
    <row r="187" spans="1:5" ht="15.75" hidden="1" thickBot="1" x14ac:dyDescent="0.3">
      <c r="A187" s="32" t="s">
        <v>294</v>
      </c>
      <c r="B187" s="741" t="s">
        <v>295</v>
      </c>
      <c r="C187" s="71">
        <f>C186*C199</f>
        <v>0</v>
      </c>
      <c r="D187" s="130">
        <f>'ENTRADA DE DADOS'!$H$165</f>
        <v>6.4600000000000005E-2</v>
      </c>
      <c r="E187" s="131" t="s">
        <v>301</v>
      </c>
    </row>
    <row r="188" spans="1:5" ht="15.75" hidden="1" thickBot="1" x14ac:dyDescent="0.3">
      <c r="A188" s="1135" t="s">
        <v>308</v>
      </c>
      <c r="B188" s="1139"/>
      <c r="C188" s="72">
        <f>SUM(C186:C187)</f>
        <v>0</v>
      </c>
      <c r="D188" s="64">
        <f>'ENTRADA DE DADOS'!$H$166</f>
        <v>0.03</v>
      </c>
      <c r="E188" s="50" t="s">
        <v>302</v>
      </c>
    </row>
    <row r="189" spans="1:5" hidden="1" x14ac:dyDescent="0.25">
      <c r="A189" s="69" t="s">
        <v>310</v>
      </c>
      <c r="B189" s="740" t="str">
        <f>'POSTOS APOIO'!$B$17</f>
        <v>Módulo 6 - Custos Indiretos - CALCULADO 6,46%</v>
      </c>
      <c r="C189" s="75">
        <f>C188*D187</f>
        <v>0</v>
      </c>
      <c r="D189" s="64">
        <f>'ENTRADA DE DADOS'!$H$170</f>
        <v>0.05</v>
      </c>
      <c r="E189" s="50" t="s">
        <v>303</v>
      </c>
    </row>
    <row r="190" spans="1:5" hidden="1" x14ac:dyDescent="0.25">
      <c r="A190" s="19" t="s">
        <v>310</v>
      </c>
      <c r="B190" s="26" t="str">
        <f>CONCATENATE("Módulo 6 - Lucro - média elaborada pela CGU ",D188*100,"%")</f>
        <v>Módulo 6 - Lucro - média elaborada pela CGU 3%</v>
      </c>
      <c r="C190" s="76">
        <f>E185*D188</f>
        <v>0</v>
      </c>
      <c r="D190" s="64">
        <f>'ENTRADA DE DADOS'!$H$168</f>
        <v>1.6500000000000001E-2</v>
      </c>
      <c r="E190" s="50" t="s">
        <v>304</v>
      </c>
    </row>
    <row r="191" spans="1:5" hidden="1" x14ac:dyDescent="0.25">
      <c r="A191" s="19" t="s">
        <v>310</v>
      </c>
      <c r="B191" s="274" t="s">
        <v>313</v>
      </c>
      <c r="C191" s="276">
        <f>E194*D189</f>
        <v>0</v>
      </c>
      <c r="D191" s="64">
        <f>'ENTRADA DE DADOS'!$H$169</f>
        <v>7.5999999999999998E-2</v>
      </c>
      <c r="E191" s="50" t="s">
        <v>305</v>
      </c>
    </row>
    <row r="192" spans="1:5" ht="15.75" hidden="1" thickBot="1" x14ac:dyDescent="0.3">
      <c r="A192" s="19" t="s">
        <v>310</v>
      </c>
      <c r="B192" s="274" t="s">
        <v>314</v>
      </c>
      <c r="C192" s="276">
        <f>E194*D190</f>
        <v>0</v>
      </c>
      <c r="D192" s="64">
        <f>SUM(D190:D191)</f>
        <v>9.2499999999999999E-2</v>
      </c>
      <c r="E192" s="50" t="s">
        <v>307</v>
      </c>
    </row>
    <row r="193" spans="1:5" ht="15.75" hidden="1" thickBot="1" x14ac:dyDescent="0.3">
      <c r="A193" s="70" t="s">
        <v>310</v>
      </c>
      <c r="B193" s="274" t="s">
        <v>315</v>
      </c>
      <c r="C193" s="276">
        <f>E194*D191</f>
        <v>0</v>
      </c>
      <c r="D193" s="709">
        <f>1-((SUM(D189:D191))/1)</f>
        <v>0.85749999999999993</v>
      </c>
      <c r="E193" s="710" t="s">
        <v>309</v>
      </c>
    </row>
    <row r="194" spans="1:5" ht="15.75" hidden="1" thickBot="1" x14ac:dyDescent="0.3">
      <c r="A194" s="1135" t="s">
        <v>328</v>
      </c>
      <c r="B194" s="1136" t="s">
        <v>316</v>
      </c>
      <c r="C194" s="251">
        <f>SUM(C191:C193)</f>
        <v>0</v>
      </c>
      <c r="D194" s="707" t="s">
        <v>311</v>
      </c>
      <c r="E194" s="711">
        <f>E186/D193</f>
        <v>0</v>
      </c>
    </row>
    <row r="195" spans="1:5" ht="15.75" hidden="1" thickBot="1" x14ac:dyDescent="0.3">
      <c r="A195" s="1133" t="s">
        <v>317</v>
      </c>
      <c r="B195" s="1134"/>
      <c r="C195" s="253">
        <f>IF('ENTRADA DE DADOS'!D5="",0,IF('ENTRADA DE DADOS'!D5="Prestação de serviços de  limpeza, controle de pragas e jardinagem",0,IF(C186=0,0,ROUND(E186+C194,2))))</f>
        <v>0</v>
      </c>
      <c r="D195" s="249" t="s">
        <v>318</v>
      </c>
      <c r="E195" s="85">
        <f>(((C188+C189+C190)/(1-(D189+D192)))*D189)</f>
        <v>0</v>
      </c>
    </row>
    <row r="196" spans="1:5" hidden="1" x14ac:dyDescent="0.25">
      <c r="A196" s="1137" t="str">
        <f>CONCATENATE("Custo da Hora Extra 75% para serviços suplementares de segunda a sexta-feira - ",C184," horas")</f>
        <v>Custo da Hora Extra 75% para serviços suplementares de segunda a sexta-feira - 150 horas</v>
      </c>
      <c r="B196" s="1138"/>
      <c r="C196" s="748">
        <f>ROUND((C195/C184)*(1+C198),2)</f>
        <v>0</v>
      </c>
      <c r="D196" s="250" t="s">
        <v>304</v>
      </c>
      <c r="E196" s="86">
        <f>(((C188+C189+C190)/(1-(D189+D192)))*D190)</f>
        <v>0</v>
      </c>
    </row>
    <row r="197" spans="1:5" ht="15.75" hidden="1" thickBot="1" x14ac:dyDescent="0.3">
      <c r="A197" s="1130"/>
      <c r="B197" s="1131"/>
      <c r="C197" s="1132"/>
      <c r="D197" s="73" t="s">
        <v>305</v>
      </c>
      <c r="E197" s="87">
        <f>(((C188+C189+C190)/(1-(D189+D192)))*7.6%)</f>
        <v>0</v>
      </c>
    </row>
    <row r="198" spans="1:5" ht="15.75" hidden="1" thickBot="1" x14ac:dyDescent="0.3">
      <c r="A198" s="1098" t="s">
        <v>329</v>
      </c>
      <c r="B198" s="1099"/>
      <c r="C198" s="66">
        <f>IF(B184='ENTRADA DE DADOS'!$A$156,'ENTRADA DE DADOS'!$K$132,IF(B184='ENTRADA DE DADOS'!$A$157,'ENTRADA DE DADOS'!$K$132,'ENTRADA DE DADOS'!$K$131))</f>
        <v>0.5</v>
      </c>
      <c r="D198" s="729"/>
      <c r="E198" s="248">
        <f>SUM(E195:E197)</f>
        <v>0</v>
      </c>
    </row>
    <row r="199" spans="1:5" ht="15.75" hidden="1" thickBot="1" x14ac:dyDescent="0.3">
      <c r="A199" s="1098" t="s">
        <v>320</v>
      </c>
      <c r="B199" s="1099"/>
      <c r="C199" s="66">
        <f>'ENCAR. H.E.'!$C$56</f>
        <v>0.70589999999999997</v>
      </c>
    </row>
    <row r="200" spans="1:5" ht="15.75" hidden="1" thickBot="1" x14ac:dyDescent="0.3">
      <c r="A200" s="1108"/>
      <c r="B200" s="1109"/>
      <c r="C200" s="1109"/>
      <c r="D200" s="1109"/>
      <c r="E200" s="1110"/>
    </row>
    <row r="201" spans="1:5" ht="15.75" thickBot="1" x14ac:dyDescent="0.3">
      <c r="A201" s="1103" t="str">
        <f>$A$3</f>
        <v>QUADRO - RESUMO DO CUSTO POR CATEGORIA TRABALHISTA - POSTOS DE APOIO ADMNISTRATIVO - ESTADO DO Tocantins</v>
      </c>
      <c r="B201" s="1104"/>
      <c r="C201" s="1104"/>
      <c r="D201" s="1104"/>
      <c r="E201" s="1105"/>
    </row>
    <row r="202" spans="1:5" ht="15.75" thickBot="1" x14ac:dyDescent="0.3">
      <c r="A202" s="67"/>
      <c r="B202" s="56" t="str">
        <f>B287</f>
        <v>Recepcionista SAA - 220 horas</v>
      </c>
      <c r="C202" s="406">
        <f>IF(B202='ENTRADA DE DADOS'!$A$94,220,VLOOKUP(B202,'ENTRADA DE DADOS'!$A$80:$B$107,2,0))</f>
        <v>220</v>
      </c>
      <c r="D202" s="88" t="s">
        <v>293</v>
      </c>
      <c r="E202" s="83">
        <f>C206</f>
        <v>2905.5741749999997</v>
      </c>
    </row>
    <row r="203" spans="1:5" ht="15.75" thickBot="1" x14ac:dyDescent="0.3">
      <c r="A203" s="1135" t="s">
        <v>290</v>
      </c>
      <c r="B203" s="1139"/>
      <c r="C203" s="237" t="s">
        <v>291</v>
      </c>
      <c r="D203" s="89" t="s">
        <v>296</v>
      </c>
      <c r="E203" s="84">
        <f>E202+C207</f>
        <v>3093.2742667049997</v>
      </c>
    </row>
    <row r="204" spans="1:5" ht="15.75" thickBot="1" x14ac:dyDescent="0.3">
      <c r="A204" s="30" t="s">
        <v>292</v>
      </c>
      <c r="B204" s="740" t="str">
        <f>CONCATENATE("Módulo 1 - Composição da Remuneração - ",B287)</f>
        <v>Módulo 1 - Composição da Remuneração - Recepcionista SAA - 220 horas</v>
      </c>
      <c r="C204" s="35">
        <f>VLOOKUP(B202,'ENTRADA DE DADOS'!$A$80:$L$108,12,0)</f>
        <v>1703.25</v>
      </c>
      <c r="D204" s="132" t="s">
        <v>299</v>
      </c>
      <c r="E204" s="133">
        <f>C206+C207+C208</f>
        <v>3186.0724947061499</v>
      </c>
    </row>
    <row r="205" spans="1:5" ht="15.75" thickBot="1" x14ac:dyDescent="0.3">
      <c r="A205" s="32" t="s">
        <v>294</v>
      </c>
      <c r="B205" s="741" t="s">
        <v>295</v>
      </c>
      <c r="C205" s="71">
        <f>C204*C217</f>
        <v>1202.324175</v>
      </c>
      <c r="D205" s="130">
        <f>'ENTRADA DE DADOS'!$H$165</f>
        <v>6.4600000000000005E-2</v>
      </c>
      <c r="E205" s="131" t="s">
        <v>301</v>
      </c>
    </row>
    <row r="206" spans="1:5" ht="15.75" thickBot="1" x14ac:dyDescent="0.3">
      <c r="A206" s="1135" t="s">
        <v>308</v>
      </c>
      <c r="B206" s="1139"/>
      <c r="C206" s="72">
        <f>SUM(C204:C205)</f>
        <v>2905.5741749999997</v>
      </c>
      <c r="D206" s="64">
        <f>'ENTRADA DE DADOS'!$H$166</f>
        <v>0.03</v>
      </c>
      <c r="E206" s="50" t="s">
        <v>302</v>
      </c>
    </row>
    <row r="207" spans="1:5" x14ac:dyDescent="0.25">
      <c r="A207" s="69" t="s">
        <v>310</v>
      </c>
      <c r="B207" s="740" t="str">
        <f>'POSTOS APOIO'!$B$17</f>
        <v>Módulo 6 - Custos Indiretos - CALCULADO 6,46%</v>
      </c>
      <c r="C207" s="75">
        <f>C206*D205</f>
        <v>187.70009170500001</v>
      </c>
      <c r="D207" s="64">
        <f>'ENTRADA DE DADOS'!$H$170</f>
        <v>0.05</v>
      </c>
      <c r="E207" s="50" t="s">
        <v>303</v>
      </c>
    </row>
    <row r="208" spans="1:5" x14ac:dyDescent="0.25">
      <c r="A208" s="19" t="s">
        <v>310</v>
      </c>
      <c r="B208" s="26" t="str">
        <f>CONCATENATE("Módulo 6 - Lucro - média elaborada pela CGU ",D206*100,"%")</f>
        <v>Módulo 6 - Lucro - média elaborada pela CGU 3%</v>
      </c>
      <c r="C208" s="76">
        <f>E203*D206</f>
        <v>92.798228001149994</v>
      </c>
      <c r="D208" s="64">
        <f>'ENTRADA DE DADOS'!$H$168</f>
        <v>1.6500000000000001E-2</v>
      </c>
      <c r="E208" s="50" t="s">
        <v>304</v>
      </c>
    </row>
    <row r="209" spans="1:5" x14ac:dyDescent="0.25">
      <c r="A209" s="19" t="s">
        <v>310</v>
      </c>
      <c r="B209" s="274" t="s">
        <v>313</v>
      </c>
      <c r="C209" s="276">
        <f>E212*D207</f>
        <v>185.77682184875513</v>
      </c>
      <c r="D209" s="64">
        <f>'ENTRADA DE DADOS'!$H$169</f>
        <v>7.5999999999999998E-2</v>
      </c>
      <c r="E209" s="50" t="s">
        <v>305</v>
      </c>
    </row>
    <row r="210" spans="1:5" ht="15.75" thickBot="1" x14ac:dyDescent="0.3">
      <c r="A210" s="19" t="s">
        <v>310</v>
      </c>
      <c r="B210" s="274" t="s">
        <v>314</v>
      </c>
      <c r="C210" s="276">
        <f>E212*D208</f>
        <v>61.30635121008919</v>
      </c>
      <c r="D210" s="64">
        <f>SUM(D208:D209)</f>
        <v>9.2499999999999999E-2</v>
      </c>
      <c r="E210" s="50" t="s">
        <v>307</v>
      </c>
    </row>
    <row r="211" spans="1:5" ht="15.75" thickBot="1" x14ac:dyDescent="0.3">
      <c r="A211" s="70" t="s">
        <v>310</v>
      </c>
      <c r="B211" s="274" t="s">
        <v>315</v>
      </c>
      <c r="C211" s="276">
        <f>E212*D209</f>
        <v>282.38076921010776</v>
      </c>
      <c r="D211" s="709">
        <f>1-((SUM(D207:D209))/1)</f>
        <v>0.85749999999999993</v>
      </c>
      <c r="E211" s="710" t="s">
        <v>309</v>
      </c>
    </row>
    <row r="212" spans="1:5" ht="15.75" thickBot="1" x14ac:dyDescent="0.3">
      <c r="A212" s="1135" t="s">
        <v>328</v>
      </c>
      <c r="B212" s="1136" t="s">
        <v>316</v>
      </c>
      <c r="C212" s="251">
        <f>SUM(C209:C211)</f>
        <v>529.46394226895211</v>
      </c>
      <c r="D212" s="707" t="s">
        <v>311</v>
      </c>
      <c r="E212" s="711">
        <f>E204/D211</f>
        <v>3715.5364369751023</v>
      </c>
    </row>
    <row r="213" spans="1:5" ht="15.75" thickBot="1" x14ac:dyDescent="0.3">
      <c r="A213" s="1133" t="s">
        <v>317</v>
      </c>
      <c r="B213" s="1134"/>
      <c r="C213" s="253">
        <f>IF('ENTRADA DE DADOS'!D5="",0,IF('ENTRADA DE DADOS'!D5="Prestação de serviços de  limpeza, controle de pragas e jardinagem",0,IF(C204=0,0,ROUND(E204+C212,2))))</f>
        <v>3715.54</v>
      </c>
      <c r="D213" s="249" t="s">
        <v>318</v>
      </c>
      <c r="E213" s="85">
        <f>(((C206+C207+C208)/(1-(D207+D210)))*D207)</f>
        <v>185.77682184875513</v>
      </c>
    </row>
    <row r="214" spans="1:5" x14ac:dyDescent="0.25">
      <c r="A214" s="1137" t="str">
        <f>CONCATENATE("Custo da Hora Extra 60% para serviços suplementares de segunda a sexta-feira - ",C202," horas")</f>
        <v>Custo da Hora Extra 60% para serviços suplementares de segunda a sexta-feira - 220 horas</v>
      </c>
      <c r="B214" s="1138"/>
      <c r="C214" s="748">
        <f>ROUND((C213/C202)*(1+C216),2)</f>
        <v>25.33</v>
      </c>
      <c r="D214" s="250" t="s">
        <v>304</v>
      </c>
      <c r="E214" s="86">
        <f>(((C206+C207+C208)/(1-(D207+D210)))*D208)</f>
        <v>61.30635121008919</v>
      </c>
    </row>
    <row r="215" spans="1:5" ht="15.75" thickBot="1" x14ac:dyDescent="0.3">
      <c r="A215" s="1130"/>
      <c r="B215" s="1131"/>
      <c r="C215" s="1132"/>
      <c r="D215" s="73" t="s">
        <v>305</v>
      </c>
      <c r="E215" s="87">
        <f>(((C206+C207+C208)/(1-(D207+D210)))*D209)</f>
        <v>282.38076921010776</v>
      </c>
    </row>
    <row r="216" spans="1:5" ht="15.75" thickBot="1" x14ac:dyDescent="0.3">
      <c r="A216" s="1098" t="s">
        <v>329</v>
      </c>
      <c r="B216" s="1099"/>
      <c r="C216" s="66">
        <f>IF(B202='ENTRADA DE DADOS'!$A$156,'ENTRADA DE DADOS'!$K$132,IF(B202='ENTRADA DE DADOS'!$A$157,'ENTRADA DE DADOS'!$K$132,'ENTRADA DE DADOS'!$K$131))</f>
        <v>0.5</v>
      </c>
      <c r="D216" s="729"/>
      <c r="E216" s="248">
        <f>SUM(E213:E215)</f>
        <v>529.46394226895211</v>
      </c>
    </row>
    <row r="217" spans="1:5" ht="15.75" thickBot="1" x14ac:dyDescent="0.3">
      <c r="A217" s="1098" t="s">
        <v>320</v>
      </c>
      <c r="B217" s="1099"/>
      <c r="C217" s="66">
        <f>'ENCAR. H.E.'!$C$56</f>
        <v>0.70589999999999997</v>
      </c>
    </row>
    <row r="218" spans="1:5" ht="15.75" thickBot="1" x14ac:dyDescent="0.3">
      <c r="A218" s="1108"/>
      <c r="B218" s="1109"/>
      <c r="C218" s="1109"/>
      <c r="D218" s="1109"/>
      <c r="E218" s="1110"/>
    </row>
    <row r="219" spans="1:5" ht="15.75" thickBot="1" x14ac:dyDescent="0.3">
      <c r="A219" s="1103" t="str">
        <f>$A$3</f>
        <v>QUADRO - RESUMO DO CUSTO POR CATEGORIA TRABALHISTA - POSTOS DE APOIO ADMNISTRATIVO - ESTADO DO Tocantins</v>
      </c>
      <c r="B219" s="1104"/>
      <c r="C219" s="1104"/>
      <c r="D219" s="1104"/>
      <c r="E219" s="1105"/>
    </row>
    <row r="220" spans="1:5" ht="15.75" thickBot="1" x14ac:dyDescent="0.3">
      <c r="A220" s="67"/>
      <c r="B220" s="56" t="str">
        <f>B288</f>
        <v>Telefonistas - 180 horas</v>
      </c>
      <c r="C220" s="406">
        <f>IF(B220='ENTRADA DE DADOS'!$A$94,220,VLOOKUP(B220,'ENTRADA DE DADOS'!$A$80:$B$107,2,0))</f>
        <v>180</v>
      </c>
      <c r="D220" s="88" t="s">
        <v>293</v>
      </c>
      <c r="E220" s="83">
        <f>C224</f>
        <v>2905.5741749999997</v>
      </c>
    </row>
    <row r="221" spans="1:5" ht="15.75" thickBot="1" x14ac:dyDescent="0.3">
      <c r="A221" s="1135" t="s">
        <v>290</v>
      </c>
      <c r="B221" s="1139"/>
      <c r="C221" s="237" t="s">
        <v>291</v>
      </c>
      <c r="D221" s="89" t="s">
        <v>296</v>
      </c>
      <c r="E221" s="84">
        <f>E220+C225</f>
        <v>3093.2742667049997</v>
      </c>
    </row>
    <row r="222" spans="1:5" ht="15.75" thickBot="1" x14ac:dyDescent="0.3">
      <c r="A222" s="30" t="s">
        <v>292</v>
      </c>
      <c r="B222" s="740" t="str">
        <f>CONCATENATE("Módulo 1 - Composição da Remuneração - ",B288)</f>
        <v>Módulo 1 - Composição da Remuneração - Telefonistas - 180 horas</v>
      </c>
      <c r="C222" s="35">
        <f>VLOOKUP(B220,'ENTRADA DE DADOS'!$A$80:$L$108,12,0)</f>
        <v>1703.25</v>
      </c>
      <c r="D222" s="132" t="s">
        <v>299</v>
      </c>
      <c r="E222" s="133">
        <f>C224+C225+C226</f>
        <v>3186.0724947061499</v>
      </c>
    </row>
    <row r="223" spans="1:5" ht="15.75" thickBot="1" x14ac:dyDescent="0.3">
      <c r="A223" s="32" t="s">
        <v>294</v>
      </c>
      <c r="B223" s="741" t="s">
        <v>295</v>
      </c>
      <c r="C223" s="71">
        <f>C222*C235</f>
        <v>1202.324175</v>
      </c>
      <c r="D223" s="130">
        <f>'ENTRADA DE DADOS'!$H$165</f>
        <v>6.4600000000000005E-2</v>
      </c>
      <c r="E223" s="131" t="s">
        <v>301</v>
      </c>
    </row>
    <row r="224" spans="1:5" ht="15.75" thickBot="1" x14ac:dyDescent="0.3">
      <c r="A224" s="1135" t="s">
        <v>308</v>
      </c>
      <c r="B224" s="1139"/>
      <c r="C224" s="72">
        <f>SUM(C222:C223)</f>
        <v>2905.5741749999997</v>
      </c>
      <c r="D224" s="64">
        <f>'ENTRADA DE DADOS'!$H$166</f>
        <v>0.03</v>
      </c>
      <c r="E224" s="50" t="s">
        <v>302</v>
      </c>
    </row>
    <row r="225" spans="1:5" x14ac:dyDescent="0.25">
      <c r="A225" s="69" t="s">
        <v>310</v>
      </c>
      <c r="B225" s="740" t="str">
        <f>'POSTOS APOIO'!$B$17</f>
        <v>Módulo 6 - Custos Indiretos - CALCULADO 6,46%</v>
      </c>
      <c r="C225" s="75">
        <f>C224*D223</f>
        <v>187.70009170500001</v>
      </c>
      <c r="D225" s="64">
        <f>'ENTRADA DE DADOS'!$H$170</f>
        <v>0.05</v>
      </c>
      <c r="E225" s="50" t="s">
        <v>303</v>
      </c>
    </row>
    <row r="226" spans="1:5" x14ac:dyDescent="0.25">
      <c r="A226" s="19" t="s">
        <v>310</v>
      </c>
      <c r="B226" s="26" t="str">
        <f>CONCATENATE("Módulo 6 - Lucro - média elaborada pela CGU ",D224*100,"%")</f>
        <v>Módulo 6 - Lucro - média elaborada pela CGU 3%</v>
      </c>
      <c r="C226" s="76">
        <f>E221*D224</f>
        <v>92.798228001149994</v>
      </c>
      <c r="D226" s="64">
        <f>'ENTRADA DE DADOS'!$H$168</f>
        <v>1.6500000000000001E-2</v>
      </c>
      <c r="E226" s="50" t="s">
        <v>304</v>
      </c>
    </row>
    <row r="227" spans="1:5" x14ac:dyDescent="0.25">
      <c r="A227" s="19" t="s">
        <v>310</v>
      </c>
      <c r="B227" s="274" t="s">
        <v>313</v>
      </c>
      <c r="C227" s="276">
        <f>E230*D225</f>
        <v>185.77682184875513</v>
      </c>
      <c r="D227" s="64">
        <f>'ENTRADA DE DADOS'!$H$169</f>
        <v>7.5999999999999998E-2</v>
      </c>
      <c r="E227" s="50" t="s">
        <v>305</v>
      </c>
    </row>
    <row r="228" spans="1:5" ht="15.75" thickBot="1" x14ac:dyDescent="0.3">
      <c r="A228" s="19" t="s">
        <v>310</v>
      </c>
      <c r="B228" s="274" t="s">
        <v>314</v>
      </c>
      <c r="C228" s="276">
        <f>E230*D226</f>
        <v>61.30635121008919</v>
      </c>
      <c r="D228" s="64">
        <f>SUM(D226:D227)</f>
        <v>9.2499999999999999E-2</v>
      </c>
      <c r="E228" s="50" t="s">
        <v>307</v>
      </c>
    </row>
    <row r="229" spans="1:5" ht="15.75" thickBot="1" x14ac:dyDescent="0.3">
      <c r="A229" s="70" t="s">
        <v>310</v>
      </c>
      <c r="B229" s="274" t="s">
        <v>315</v>
      </c>
      <c r="C229" s="276">
        <f>E230*D227</f>
        <v>282.38076921010776</v>
      </c>
      <c r="D229" s="709">
        <f>1-((SUM(D225:D227))/1)</f>
        <v>0.85749999999999993</v>
      </c>
      <c r="E229" s="710" t="s">
        <v>309</v>
      </c>
    </row>
    <row r="230" spans="1:5" ht="15.75" thickBot="1" x14ac:dyDescent="0.3">
      <c r="A230" s="1135" t="s">
        <v>328</v>
      </c>
      <c r="B230" s="1136" t="s">
        <v>316</v>
      </c>
      <c r="C230" s="251">
        <f>SUM(C227:C229)</f>
        <v>529.46394226895211</v>
      </c>
      <c r="D230" s="707" t="s">
        <v>311</v>
      </c>
      <c r="E230" s="711">
        <f>E222/D229</f>
        <v>3715.5364369751023</v>
      </c>
    </row>
    <row r="231" spans="1:5" ht="15.75" thickBot="1" x14ac:dyDescent="0.3">
      <c r="A231" s="1133" t="s">
        <v>317</v>
      </c>
      <c r="B231" s="1134"/>
      <c r="C231" s="253">
        <f>IF('ENTRADA DE DADOS'!D5="",0,IF('ENTRADA DE DADOS'!D5="Prestação de serviços de  limpeza, controle de pragas e jardinagem",0,IF(C222=0,0,ROUND(E222+C230,2))))</f>
        <v>3715.54</v>
      </c>
      <c r="D231" s="249" t="s">
        <v>318</v>
      </c>
      <c r="E231" s="85">
        <f>(((C224+C225+C226)/(1-(D225+D228)))*D225)</f>
        <v>185.77682184875513</v>
      </c>
    </row>
    <row r="232" spans="1:5" x14ac:dyDescent="0.25">
      <c r="A232" s="1137" t="str">
        <f>CONCATENATE("Custo da Hora Extra 50% para serviços suplementares de segunda a sexta-feira - ",C220," horas")</f>
        <v>Custo da Hora Extra 50% para serviços suplementares de segunda a sexta-feira - 180 horas</v>
      </c>
      <c r="B232" s="1138"/>
      <c r="C232" s="748">
        <f>ROUND((C231/C220)*(1+C234),2)</f>
        <v>30.96</v>
      </c>
      <c r="D232" s="250" t="s">
        <v>304</v>
      </c>
      <c r="E232" s="86">
        <f>(((C224+C225+C226)/(1-(D225+D228)))*D226)</f>
        <v>61.30635121008919</v>
      </c>
    </row>
    <row r="233" spans="1:5" ht="15.75" thickBot="1" x14ac:dyDescent="0.3">
      <c r="A233" s="1130"/>
      <c r="B233" s="1131"/>
      <c r="C233" s="1132"/>
      <c r="D233" s="73" t="s">
        <v>305</v>
      </c>
      <c r="E233" s="87">
        <f>(((C224+C225+C226)/(1-(D225+D228)))*D227)</f>
        <v>282.38076921010776</v>
      </c>
    </row>
    <row r="234" spans="1:5" ht="15.75" thickBot="1" x14ac:dyDescent="0.3">
      <c r="A234" s="1098" t="s">
        <v>329</v>
      </c>
      <c r="B234" s="1099"/>
      <c r="C234" s="66">
        <f>IF(B220='ENTRADA DE DADOS'!$A$156,'ENTRADA DE DADOS'!$K$132,IF(B220='ENTRADA DE DADOS'!$A$157,'ENTRADA DE DADOS'!$K$132,'ENTRADA DE DADOS'!$K$131))</f>
        <v>0.5</v>
      </c>
      <c r="D234" s="729"/>
      <c r="E234" s="248">
        <f>SUM(E231:E233)</f>
        <v>529.46394226895211</v>
      </c>
    </row>
    <row r="235" spans="1:5" ht="15.75" thickBot="1" x14ac:dyDescent="0.3">
      <c r="A235" s="1098" t="s">
        <v>320</v>
      </c>
      <c r="B235" s="1099"/>
      <c r="C235" s="66">
        <f>'ENCAR. H.E.'!$C$56</f>
        <v>0.70589999999999997</v>
      </c>
    </row>
    <row r="236" spans="1:5" ht="15.75" hidden="1" thickBot="1" x14ac:dyDescent="0.3">
      <c r="A236" s="1108"/>
      <c r="B236" s="1109"/>
      <c r="C236" s="1109"/>
      <c r="D236" s="1109"/>
      <c r="E236" s="1110"/>
    </row>
    <row r="237" spans="1:5" ht="15.75" hidden="1" thickBot="1" x14ac:dyDescent="0.3">
      <c r="A237" s="1103" t="str">
        <f>$A$3</f>
        <v>QUADRO - RESUMO DO CUSTO POR CATEGORIA TRABALHISTA - POSTOS DE APOIO ADMNISTRATIVO - ESTADO DO Tocantins</v>
      </c>
      <c r="B237" s="1104"/>
      <c r="C237" s="1104"/>
      <c r="D237" s="1104"/>
      <c r="E237" s="1105"/>
    </row>
    <row r="238" spans="1:5" ht="15.75" hidden="1" thickBot="1" x14ac:dyDescent="0.3">
      <c r="A238" s="67"/>
      <c r="B238" s="56" t="str">
        <f>B289</f>
        <v>Telefonista - 100 horas</v>
      </c>
      <c r="C238" s="406">
        <f>IF(B238='ENTRADA DE DADOS'!$A$94,220,VLOOKUP(B238,'ENTRADA DE DADOS'!$A$80:$B$107,2,0))</f>
        <v>100</v>
      </c>
      <c r="D238" s="88" t="s">
        <v>293</v>
      </c>
      <c r="E238" s="83">
        <f>C242</f>
        <v>0</v>
      </c>
    </row>
    <row r="239" spans="1:5" ht="15.75" hidden="1" thickBot="1" x14ac:dyDescent="0.3">
      <c r="A239" s="1135" t="s">
        <v>290</v>
      </c>
      <c r="B239" s="1139"/>
      <c r="C239" s="237" t="s">
        <v>291</v>
      </c>
      <c r="D239" s="89" t="s">
        <v>296</v>
      </c>
      <c r="E239" s="84">
        <f>E238+C243</f>
        <v>0</v>
      </c>
    </row>
    <row r="240" spans="1:5" ht="15.75" hidden="1" thickBot="1" x14ac:dyDescent="0.3">
      <c r="A240" s="30" t="s">
        <v>292</v>
      </c>
      <c r="B240" s="740" t="str">
        <f>CONCATENATE("Módulo 1 - Composição da Remuneração - ",B289)</f>
        <v>Módulo 1 - Composição da Remuneração - Telefonista - 100 horas</v>
      </c>
      <c r="C240" s="35">
        <f>VLOOKUP(B238,'ENTRADA DE DADOS'!$A$80:$L$108,12,0)</f>
        <v>0</v>
      </c>
      <c r="D240" s="132" t="s">
        <v>299</v>
      </c>
      <c r="E240" s="133">
        <f>C242+C243+C244</f>
        <v>0</v>
      </c>
    </row>
    <row r="241" spans="1:5" ht="15.75" hidden="1" thickBot="1" x14ac:dyDescent="0.3">
      <c r="A241" s="32" t="s">
        <v>294</v>
      </c>
      <c r="B241" s="741" t="s">
        <v>295</v>
      </c>
      <c r="C241" s="71">
        <f>C240*C253</f>
        <v>0</v>
      </c>
      <c r="D241" s="130">
        <f>'ENTRADA DE DADOS'!$H$165</f>
        <v>6.4600000000000005E-2</v>
      </c>
      <c r="E241" s="131" t="s">
        <v>301</v>
      </c>
    </row>
    <row r="242" spans="1:5" ht="15.75" hidden="1" thickBot="1" x14ac:dyDescent="0.3">
      <c r="A242" s="1135" t="s">
        <v>308</v>
      </c>
      <c r="B242" s="1139"/>
      <c r="C242" s="72">
        <f>SUM(C240:C241)</f>
        <v>0</v>
      </c>
      <c r="D242" s="64">
        <f>'ENTRADA DE DADOS'!$H$166</f>
        <v>0.03</v>
      </c>
      <c r="E242" s="50" t="s">
        <v>302</v>
      </c>
    </row>
    <row r="243" spans="1:5" hidden="1" x14ac:dyDescent="0.25">
      <c r="A243" s="69" t="s">
        <v>310</v>
      </c>
      <c r="B243" s="740" t="str">
        <f>'POSTOS APOIO'!$B$17</f>
        <v>Módulo 6 - Custos Indiretos - CALCULADO 6,46%</v>
      </c>
      <c r="C243" s="75">
        <f>C242*D241</f>
        <v>0</v>
      </c>
      <c r="D243" s="64">
        <f>'ENTRADA DE DADOS'!$H$170</f>
        <v>0.05</v>
      </c>
      <c r="E243" s="50" t="s">
        <v>303</v>
      </c>
    </row>
    <row r="244" spans="1:5" hidden="1" x14ac:dyDescent="0.25">
      <c r="A244" s="19" t="s">
        <v>310</v>
      </c>
      <c r="B244" s="26" t="str">
        <f>CONCATENATE("Módulo 6 - Lucro - média elaborada pela CGU ",D242*100,"%")</f>
        <v>Módulo 6 - Lucro - média elaborada pela CGU 3%</v>
      </c>
      <c r="C244" s="76">
        <f>E239*D242</f>
        <v>0</v>
      </c>
      <c r="D244" s="64">
        <f>'ENTRADA DE DADOS'!$H$168</f>
        <v>1.6500000000000001E-2</v>
      </c>
      <c r="E244" s="50" t="s">
        <v>304</v>
      </c>
    </row>
    <row r="245" spans="1:5" hidden="1" x14ac:dyDescent="0.25">
      <c r="A245" s="19" t="s">
        <v>310</v>
      </c>
      <c r="B245" s="274" t="s">
        <v>313</v>
      </c>
      <c r="C245" s="276">
        <f>E248*D243</f>
        <v>0</v>
      </c>
      <c r="D245" s="64">
        <f>'ENTRADA DE DADOS'!$H$169</f>
        <v>7.5999999999999998E-2</v>
      </c>
      <c r="E245" s="50" t="s">
        <v>305</v>
      </c>
    </row>
    <row r="246" spans="1:5" ht="15.75" hidden="1" thickBot="1" x14ac:dyDescent="0.3">
      <c r="A246" s="19" t="s">
        <v>310</v>
      </c>
      <c r="B246" s="274" t="s">
        <v>314</v>
      </c>
      <c r="C246" s="276">
        <f>E248*D244</f>
        <v>0</v>
      </c>
      <c r="D246" s="64">
        <f>SUM(D244:D245)</f>
        <v>9.2499999999999999E-2</v>
      </c>
      <c r="E246" s="50" t="s">
        <v>307</v>
      </c>
    </row>
    <row r="247" spans="1:5" ht="15.75" hidden="1" thickBot="1" x14ac:dyDescent="0.3">
      <c r="A247" s="70" t="s">
        <v>310</v>
      </c>
      <c r="B247" s="274" t="s">
        <v>315</v>
      </c>
      <c r="C247" s="276">
        <f>E248*D245</f>
        <v>0</v>
      </c>
      <c r="D247" s="709">
        <f>1-((SUM(D243:D245))/1)</f>
        <v>0.85749999999999993</v>
      </c>
      <c r="E247" s="710" t="s">
        <v>309</v>
      </c>
    </row>
    <row r="248" spans="1:5" ht="15.75" hidden="1" thickBot="1" x14ac:dyDescent="0.3">
      <c r="A248" s="1135" t="s">
        <v>328</v>
      </c>
      <c r="B248" s="1136" t="s">
        <v>316</v>
      </c>
      <c r="C248" s="251">
        <f>SUM(C245:C247)</f>
        <v>0</v>
      </c>
      <c r="D248" s="707" t="s">
        <v>311</v>
      </c>
      <c r="E248" s="711">
        <f>E240/D247</f>
        <v>0</v>
      </c>
    </row>
    <row r="249" spans="1:5" ht="15.75" hidden="1" thickBot="1" x14ac:dyDescent="0.3">
      <c r="A249" s="1133" t="s">
        <v>317</v>
      </c>
      <c r="B249" s="1134"/>
      <c r="C249" s="253">
        <f>IF('ENTRADA DE DADOS'!D5="",0,IF('ENTRADA DE DADOS'!D5="Prestação de serviços de  limpeza, controle de pragas e jardinagem",0,IF(C240=0,0,ROUND(E240+C248,2))))</f>
        <v>0</v>
      </c>
      <c r="D249" s="249" t="s">
        <v>318</v>
      </c>
      <c r="E249" s="85">
        <f>(((C242+C243+C244)/(1-(D243+D246)))*D243)</f>
        <v>0</v>
      </c>
    </row>
    <row r="250" spans="1:5" hidden="1" x14ac:dyDescent="0.25">
      <c r="A250" s="1137" t="str">
        <f>CONCATENATE("Custo da Hora Extra 50% para serviços suplementares de segunda a sexta-feira - ",C238," horas")</f>
        <v>Custo da Hora Extra 50% para serviços suplementares de segunda a sexta-feira - 100 horas</v>
      </c>
      <c r="B250" s="1138"/>
      <c r="C250" s="748">
        <f>ROUND((C249/C238)*(1+C252),2)</f>
        <v>0</v>
      </c>
      <c r="D250" s="250" t="s">
        <v>304</v>
      </c>
      <c r="E250" s="86">
        <f>(((C242+C243+C244)/(1-(D243+D246)))*D244)</f>
        <v>0</v>
      </c>
    </row>
    <row r="251" spans="1:5" ht="15.75" hidden="1" thickBot="1" x14ac:dyDescent="0.3">
      <c r="A251" s="1130"/>
      <c r="B251" s="1131"/>
      <c r="C251" s="1132"/>
      <c r="D251" s="73" t="s">
        <v>305</v>
      </c>
      <c r="E251" s="87">
        <f>(((C242+C243+C244)/(1-(D243+D246)))*7.6%)</f>
        <v>0</v>
      </c>
    </row>
    <row r="252" spans="1:5" ht="15.75" hidden="1" thickBot="1" x14ac:dyDescent="0.3">
      <c r="A252" s="1098" t="s">
        <v>329</v>
      </c>
      <c r="B252" s="1099"/>
      <c r="C252" s="66">
        <f>IF(B238='ENTRADA DE DADOS'!$A$156,'ENTRADA DE DADOS'!$K$132,IF(B238='ENTRADA DE DADOS'!$A$157,'ENTRADA DE DADOS'!$K$132,'ENTRADA DE DADOS'!$K$131))</f>
        <v>0.5</v>
      </c>
      <c r="D252" s="729"/>
      <c r="E252" s="248">
        <f>SUM(E249:E251)</f>
        <v>0</v>
      </c>
    </row>
    <row r="253" spans="1:5" ht="15.75" hidden="1" thickBot="1" x14ac:dyDescent="0.3">
      <c r="A253" s="1098" t="s">
        <v>320</v>
      </c>
      <c r="B253" s="1099"/>
      <c r="C253" s="66">
        <f>'ENCAR. H.E.'!$C$56</f>
        <v>0.70589999999999997</v>
      </c>
    </row>
    <row r="254" spans="1:5" ht="15.75" thickBot="1" x14ac:dyDescent="0.3">
      <c r="A254" s="1108"/>
      <c r="B254" s="1109"/>
      <c r="C254" s="1109"/>
      <c r="D254" s="1109"/>
      <c r="E254" s="1110"/>
    </row>
    <row r="255" spans="1:5" ht="15.75" thickBot="1" x14ac:dyDescent="0.3">
      <c r="A255" s="1103" t="str">
        <f>$A$3</f>
        <v>QUADRO - RESUMO DO CUSTO POR CATEGORIA TRABALHISTA - POSTOS DE APOIO ADMNISTRATIVO - ESTADO DO Tocantins</v>
      </c>
      <c r="B255" s="1104"/>
      <c r="C255" s="1104"/>
      <c r="D255" s="1104"/>
      <c r="E255" s="1105"/>
    </row>
    <row r="256" spans="1:5" ht="15.75" thickBot="1" x14ac:dyDescent="0.3">
      <c r="A256" s="67"/>
      <c r="B256" s="56" t="str">
        <f>B290</f>
        <v>Zelador - 220 horas</v>
      </c>
      <c r="C256" s="406">
        <f>IF(B256='ENTRADA DE DADOS'!$A$94,220,VLOOKUP(B256,'ENTRADA DE DADOS'!$A$80:$B$107,2,0))</f>
        <v>220</v>
      </c>
      <c r="D256" s="88" t="s">
        <v>293</v>
      </c>
      <c r="E256" s="83">
        <f>C260</f>
        <v>2252.1462390000002</v>
      </c>
    </row>
    <row r="257" spans="1:5" ht="15.75" thickBot="1" x14ac:dyDescent="0.3">
      <c r="A257" s="1135" t="s">
        <v>290</v>
      </c>
      <c r="B257" s="1139"/>
      <c r="C257" s="237" t="s">
        <v>291</v>
      </c>
      <c r="D257" s="89" t="s">
        <v>296</v>
      </c>
      <c r="E257" s="84">
        <f>E256+C261</f>
        <v>2397.6348860394</v>
      </c>
    </row>
    <row r="258" spans="1:5" ht="15.75" thickBot="1" x14ac:dyDescent="0.3">
      <c r="A258" s="30" t="s">
        <v>292</v>
      </c>
      <c r="B258" s="740" t="str">
        <f>CONCATENATE("Módulo 1 - Composição da Remuneração - ",B290)</f>
        <v>Módulo 1 - Composição da Remuneração - Zelador - 220 horas</v>
      </c>
      <c r="C258" s="35">
        <f>VLOOKUP(B256,'ENTRADA DE DADOS'!$A$80:$L$108,12,0)</f>
        <v>1320.21</v>
      </c>
      <c r="D258" s="132" t="s">
        <v>299</v>
      </c>
      <c r="E258" s="133">
        <f>C260+C261+C262</f>
        <v>2469.5639326205819</v>
      </c>
    </row>
    <row r="259" spans="1:5" ht="15.75" thickBot="1" x14ac:dyDescent="0.3">
      <c r="A259" s="32" t="s">
        <v>294</v>
      </c>
      <c r="B259" s="741" t="s">
        <v>295</v>
      </c>
      <c r="C259" s="71">
        <f>C258*C271</f>
        <v>931.936239</v>
      </c>
      <c r="D259" s="130">
        <f>'ENTRADA DE DADOS'!$H$165</f>
        <v>6.4600000000000005E-2</v>
      </c>
      <c r="E259" s="131" t="s">
        <v>301</v>
      </c>
    </row>
    <row r="260" spans="1:5" ht="15.75" thickBot="1" x14ac:dyDescent="0.3">
      <c r="A260" s="1135" t="s">
        <v>308</v>
      </c>
      <c r="B260" s="1139"/>
      <c r="C260" s="72">
        <f>SUM(C258:C259)</f>
        <v>2252.1462390000002</v>
      </c>
      <c r="D260" s="64">
        <f>'ENTRADA DE DADOS'!$H$166</f>
        <v>0.03</v>
      </c>
      <c r="E260" s="50" t="s">
        <v>302</v>
      </c>
    </row>
    <row r="261" spans="1:5" x14ac:dyDescent="0.25">
      <c r="A261" s="69" t="s">
        <v>310</v>
      </c>
      <c r="B261" s="740" t="str">
        <f>'POSTOS APOIO'!$B$17</f>
        <v>Módulo 6 - Custos Indiretos - CALCULADO 6,46%</v>
      </c>
      <c r="C261" s="75">
        <f>C260*D259</f>
        <v>145.48864703940001</v>
      </c>
      <c r="D261" s="64">
        <f>'ENTRADA DE DADOS'!$H$170</f>
        <v>0.05</v>
      </c>
      <c r="E261" s="50" t="s">
        <v>303</v>
      </c>
    </row>
    <row r="262" spans="1:5" x14ac:dyDescent="0.25">
      <c r="A262" s="19" t="s">
        <v>310</v>
      </c>
      <c r="B262" s="26" t="str">
        <f>CONCATENATE("Módulo 6 - Lucro - média elaborada pela CGU ",D260*100,"%")</f>
        <v>Módulo 6 - Lucro - média elaborada pela CGU 3%</v>
      </c>
      <c r="C262" s="76">
        <f>E257*D260</f>
        <v>71.929046581181993</v>
      </c>
      <c r="D262" s="64">
        <f>'ENTRADA DE DADOS'!$H$168</f>
        <v>1.6500000000000001E-2</v>
      </c>
      <c r="E262" s="50" t="s">
        <v>304</v>
      </c>
    </row>
    <row r="263" spans="1:5" x14ac:dyDescent="0.25">
      <c r="A263" s="19" t="s">
        <v>310</v>
      </c>
      <c r="B263" s="274" t="s">
        <v>313</v>
      </c>
      <c r="C263" s="276">
        <f>E266*D261</f>
        <v>143.99789694580656</v>
      </c>
      <c r="D263" s="64">
        <f>'ENTRADA DE DADOS'!$H$169</f>
        <v>7.5999999999999998E-2</v>
      </c>
      <c r="E263" s="50" t="s">
        <v>305</v>
      </c>
    </row>
    <row r="264" spans="1:5" ht="15.75" thickBot="1" x14ac:dyDescent="0.3">
      <c r="A264" s="19" t="s">
        <v>310</v>
      </c>
      <c r="B264" s="274" t="s">
        <v>314</v>
      </c>
      <c r="C264" s="276">
        <f>E266*D262</f>
        <v>47.519305992116159</v>
      </c>
      <c r="D264" s="64">
        <f>SUM(D262:D263)</f>
        <v>9.2499999999999999E-2</v>
      </c>
      <c r="E264" s="50" t="s">
        <v>307</v>
      </c>
    </row>
    <row r="265" spans="1:5" ht="15.75" thickBot="1" x14ac:dyDescent="0.3">
      <c r="A265" s="70" t="s">
        <v>310</v>
      </c>
      <c r="B265" s="274" t="s">
        <v>315</v>
      </c>
      <c r="C265" s="276">
        <f>E266*D263</f>
        <v>218.87680335762593</v>
      </c>
      <c r="D265" s="709">
        <f>1-((SUM(D261:D263))/1)</f>
        <v>0.85749999999999993</v>
      </c>
      <c r="E265" s="710" t="s">
        <v>309</v>
      </c>
    </row>
    <row r="266" spans="1:5" ht="15.75" thickBot="1" x14ac:dyDescent="0.3">
      <c r="A266" s="1135" t="s">
        <v>328</v>
      </c>
      <c r="B266" s="1136" t="s">
        <v>316</v>
      </c>
      <c r="C266" s="251">
        <f>SUM(C263:C265)</f>
        <v>410.39400629554865</v>
      </c>
      <c r="D266" s="707" t="s">
        <v>311</v>
      </c>
      <c r="E266" s="711">
        <f>E258/D265</f>
        <v>2879.9579389161308</v>
      </c>
    </row>
    <row r="267" spans="1:5" ht="15.75" thickBot="1" x14ac:dyDescent="0.3">
      <c r="A267" s="1133" t="s">
        <v>317</v>
      </c>
      <c r="B267" s="1134"/>
      <c r="C267" s="253">
        <f>IF('ENTRADA DE DADOS'!D5="",0,IF('ENTRADA DE DADOS'!D5="Prestação de serviços de  limpeza, controle de pragas e jardinagem",0,IF(C258=0,0,ROUND(E258+C266,2))))</f>
        <v>2879.96</v>
      </c>
      <c r="D267" s="249" t="s">
        <v>318</v>
      </c>
      <c r="E267" s="85">
        <f>(((C260+C261+C262)/(1-(D261+D264)))*D261)</f>
        <v>143.99789694580656</v>
      </c>
    </row>
    <row r="268" spans="1:5" x14ac:dyDescent="0.25">
      <c r="A268" s="1137" t="str">
        <f>CONCATENATE("Custo da Hora Extra 60% para serviços suplementares de segunda a sexta-feira - ",C256," horas")</f>
        <v>Custo da Hora Extra 60% para serviços suplementares de segunda a sexta-feira - 220 horas</v>
      </c>
      <c r="B268" s="1138"/>
      <c r="C268" s="748">
        <f>ROUND((C267/C256)*(1+C270),2)</f>
        <v>19.64</v>
      </c>
      <c r="D268" s="250" t="s">
        <v>304</v>
      </c>
      <c r="E268" s="86">
        <f>(((C260+C261+C262)/(1-(D261+D264)))*D262)</f>
        <v>47.519305992116159</v>
      </c>
    </row>
    <row r="269" spans="1:5" ht="15.75" thickBot="1" x14ac:dyDescent="0.3">
      <c r="A269" s="1130"/>
      <c r="B269" s="1131"/>
      <c r="C269" s="1132"/>
      <c r="D269" s="73" t="s">
        <v>305</v>
      </c>
      <c r="E269" s="87">
        <f>(((C260+C261+C262)/(1-(D261+D264)))*D263)</f>
        <v>218.87680335762593</v>
      </c>
    </row>
    <row r="270" spans="1:5" ht="15.75" thickBot="1" x14ac:dyDescent="0.3">
      <c r="A270" s="1098" t="s">
        <v>329</v>
      </c>
      <c r="B270" s="1099"/>
      <c r="C270" s="66">
        <f>IF(B256='ENTRADA DE DADOS'!$A$156,'ENTRADA DE DADOS'!$K$132,IF(B256='ENTRADA DE DADOS'!$A$157,'ENTRADA DE DADOS'!$K$132,'ENTRADA DE DADOS'!$K$131))</f>
        <v>0.5</v>
      </c>
      <c r="D270" s="729"/>
      <c r="E270" s="248">
        <f>SUM(E267:E269)</f>
        <v>410.39400629554865</v>
      </c>
    </row>
    <row r="271" spans="1:5" ht="15.75" thickBot="1" x14ac:dyDescent="0.3">
      <c r="A271" s="1098" t="s">
        <v>320</v>
      </c>
      <c r="B271" s="1099"/>
      <c r="C271" s="66">
        <f>'ENCAR. H.E.'!$C$56</f>
        <v>0.70589999999999997</v>
      </c>
    </row>
    <row r="272" spans="1:5" ht="15.75" thickBot="1" x14ac:dyDescent="0.3">
      <c r="A272" s="1108"/>
      <c r="B272" s="1109"/>
      <c r="C272" s="1109"/>
      <c r="D272" s="1109"/>
      <c r="E272" s="1110"/>
    </row>
    <row r="273" spans="1:6" ht="15.75" thickBot="1" x14ac:dyDescent="0.3">
      <c r="A273" s="1140" t="s">
        <v>333</v>
      </c>
      <c r="B273" s="1141"/>
      <c r="C273" s="1141"/>
      <c r="D273" s="1141"/>
      <c r="E273" s="1142"/>
    </row>
    <row r="274" spans="1:6" s="27" customFormat="1" ht="16.5" thickBot="1" x14ac:dyDescent="0.3">
      <c r="B274" s="255" t="str">
        <f>CONCATENATE("SERVIÇOS DE APOIO ",'ENTRADA DE DADOS'!$D$8)</f>
        <v>SERVIÇOS DE APOIO Tocantins</v>
      </c>
      <c r="C274" s="1115" t="s">
        <v>334</v>
      </c>
      <c r="D274" s="1117" t="s">
        <v>335</v>
      </c>
      <c r="E274" s="1117"/>
    </row>
    <row r="275" spans="1:6" s="27" customFormat="1" ht="19.5" thickBot="1" x14ac:dyDescent="0.3">
      <c r="B275" s="256" t="s">
        <v>336</v>
      </c>
      <c r="C275" s="1116"/>
      <c r="D275" s="63" t="s">
        <v>323</v>
      </c>
      <c r="E275" s="63" t="s">
        <v>324</v>
      </c>
    </row>
    <row r="276" spans="1:6" s="27" customFormat="1" hidden="1" x14ac:dyDescent="0.25">
      <c r="B276" s="90" t="str">
        <f>'POSTOS APOIO'!B431</f>
        <v>Ascensorista - 180 horas</v>
      </c>
      <c r="C276" s="682">
        <v>0</v>
      </c>
      <c r="D276" s="91">
        <f>C16</f>
        <v>0</v>
      </c>
      <c r="E276" s="59">
        <f t="shared" ref="E276:E290" si="0">C276*D276</f>
        <v>0</v>
      </c>
    </row>
    <row r="277" spans="1:6" s="27" customFormat="1" hidden="1" x14ac:dyDescent="0.25">
      <c r="B277" s="61" t="str">
        <f>'POSTOS APOIO'!B433</f>
        <v>Carregador - 220 horas</v>
      </c>
      <c r="C277" s="682">
        <v>0</v>
      </c>
      <c r="D277" s="59">
        <f>C34</f>
        <v>30.84</v>
      </c>
      <c r="E277" s="59">
        <f t="shared" si="0"/>
        <v>0</v>
      </c>
    </row>
    <row r="278" spans="1:6" s="27" customFormat="1" x14ac:dyDescent="0.25">
      <c r="B278" s="61" t="str">
        <f>'POSTOS APOIO'!B434</f>
        <v>Copeira - 220 horas</v>
      </c>
      <c r="C278" s="682">
        <v>8</v>
      </c>
      <c r="D278" s="59">
        <f>C52</f>
        <v>20.55</v>
      </c>
      <c r="E278" s="59">
        <f t="shared" si="0"/>
        <v>164.4</v>
      </c>
      <c r="F278" s="49"/>
    </row>
    <row r="279" spans="1:6" s="27" customFormat="1" hidden="1" x14ac:dyDescent="0.25">
      <c r="B279" s="61" t="str">
        <f>'POSTOS APOIO'!B435</f>
        <v>Copeira - 150 horas</v>
      </c>
      <c r="C279" s="682">
        <f>IF((VLOOKUP(B279,'POSTOS APOIO'!$B$431:$C$447,2,0))=0,0,IF(B279="Recepcionista SAA - 220 horas",2*(VLOOKUP(B279,'POSTOS APOIO'!$B$431:$C$447,2,0)),10))</f>
        <v>0</v>
      </c>
      <c r="D279" s="59">
        <f>C70</f>
        <v>0</v>
      </c>
      <c r="E279" s="59">
        <f t="shared" si="0"/>
        <v>0</v>
      </c>
    </row>
    <row r="280" spans="1:6" s="27" customFormat="1" hidden="1" x14ac:dyDescent="0.25">
      <c r="B280" s="61" t="str">
        <f>'POSTOS APOIO'!B436</f>
        <v>Copeira - 100 horas</v>
      </c>
      <c r="C280" s="682">
        <f>IF((VLOOKUP(B280,'POSTOS APOIO'!$B$431:$C$447,2,0))=0,0,IF(B280="Recepcionista SAA - 220 horas",2*(VLOOKUP(B280,'POSTOS APOIO'!$B$431:$C$447,2,0)),10))</f>
        <v>0</v>
      </c>
      <c r="D280" s="59">
        <f>C88</f>
        <v>0</v>
      </c>
      <c r="E280" s="59">
        <f t="shared" si="0"/>
        <v>0</v>
      </c>
    </row>
    <row r="281" spans="1:6" s="27" customFormat="1" hidden="1" x14ac:dyDescent="0.25">
      <c r="B281" s="61" t="str">
        <f>'POSTOS APOIO'!B437</f>
        <v>Garagista - 220 horas</v>
      </c>
      <c r="C281" s="682">
        <v>0</v>
      </c>
      <c r="D281" s="59">
        <f>C106</f>
        <v>19.64</v>
      </c>
      <c r="E281" s="59">
        <f t="shared" si="0"/>
        <v>0</v>
      </c>
    </row>
    <row r="282" spans="1:6" s="27" customFormat="1" x14ac:dyDescent="0.25">
      <c r="B282" s="61" t="str">
        <f>'POSTOS APOIO'!B438</f>
        <v>Operador de Reprografia - 220 horas</v>
      </c>
      <c r="C282" s="682">
        <v>0</v>
      </c>
      <c r="D282" s="59">
        <f>C124</f>
        <v>20.55</v>
      </c>
      <c r="E282" s="59">
        <f t="shared" si="0"/>
        <v>0</v>
      </c>
    </row>
    <row r="283" spans="1:6" s="27" customFormat="1" x14ac:dyDescent="0.25">
      <c r="B283" s="61" t="str">
        <f>'POSTOS APOIO'!B439</f>
        <v>Porteiro - 220 horas</v>
      </c>
      <c r="C283" s="682">
        <v>0</v>
      </c>
      <c r="D283" s="59">
        <f>C142</f>
        <v>21.76</v>
      </c>
      <c r="E283" s="59">
        <f t="shared" si="0"/>
        <v>0</v>
      </c>
    </row>
    <row r="284" spans="1:6" s="27" customFormat="1" hidden="1" x14ac:dyDescent="0.25">
      <c r="B284" s="61" t="str">
        <f>'POSTOS APOIO'!B440</f>
        <v>Porteiro 150 horas</v>
      </c>
      <c r="C284" s="682">
        <f>IF((VLOOKUP(B284,'POSTOS APOIO'!$B$431:$C$447,2,0))=0,0,IF(B284="Recepcionista SAA - 220 horas",2*(VLOOKUP(B284,'POSTOS APOIO'!$B$431:$C$447,2,0)),10))</f>
        <v>0</v>
      </c>
      <c r="D284" s="59">
        <f>C160</f>
        <v>0</v>
      </c>
      <c r="E284" s="59">
        <f t="shared" si="0"/>
        <v>0</v>
      </c>
    </row>
    <row r="285" spans="1:6" s="27" customFormat="1" x14ac:dyDescent="0.25">
      <c r="B285" s="61" t="str">
        <f>'POSTOS APOIO'!B442</f>
        <v>Recepcionista Área Meio - 220 horas</v>
      </c>
      <c r="C285" s="682">
        <v>8</v>
      </c>
      <c r="D285" s="59">
        <f>C178</f>
        <v>25.33</v>
      </c>
      <c r="E285" s="59">
        <f t="shared" si="0"/>
        <v>202.64</v>
      </c>
    </row>
    <row r="286" spans="1:6" s="27" customFormat="1" hidden="1" x14ac:dyDescent="0.25">
      <c r="B286" s="61" t="str">
        <f>'POSTOS APOIO'!B443</f>
        <v>Recepcionista Área Meio - 150 horas</v>
      </c>
      <c r="C286" s="682">
        <f>IF((VLOOKUP(B286,'POSTOS APOIO'!$B$431:$C$447,2,0))=0,0,IF(B286="Recepcionista SAA - 220 horas",2*(VLOOKUP(B286,'POSTOS APOIO'!$B$431:$C$447,2,0)),10))</f>
        <v>0</v>
      </c>
      <c r="D286" s="59">
        <f>C196</f>
        <v>0</v>
      </c>
      <c r="E286" s="59">
        <f t="shared" si="0"/>
        <v>0</v>
      </c>
    </row>
    <row r="287" spans="1:6" s="27" customFormat="1" x14ac:dyDescent="0.25">
      <c r="B287" s="61" t="str">
        <f>'POSTOS APOIO'!B444</f>
        <v>Recepcionista SAA - 220 horas</v>
      </c>
      <c r="C287" s="682">
        <v>0</v>
      </c>
      <c r="D287" s="59">
        <f>C214</f>
        <v>25.33</v>
      </c>
      <c r="E287" s="59">
        <f t="shared" si="0"/>
        <v>0</v>
      </c>
    </row>
    <row r="288" spans="1:6" s="27" customFormat="1" x14ac:dyDescent="0.25">
      <c r="B288" s="61" t="str">
        <f>'POSTOS APOIO'!B445</f>
        <v>Telefonistas - 180 horas</v>
      </c>
      <c r="C288" s="682">
        <v>0</v>
      </c>
      <c r="D288" s="59">
        <f>C232</f>
        <v>30.96</v>
      </c>
      <c r="E288" s="59">
        <f t="shared" si="0"/>
        <v>0</v>
      </c>
    </row>
    <row r="289" spans="1:7" s="27" customFormat="1" hidden="1" x14ac:dyDescent="0.25">
      <c r="B289" s="61" t="str">
        <f>'POSTOS APOIO'!B446</f>
        <v>Telefonista - 100 horas</v>
      </c>
      <c r="C289" s="682">
        <f>IF((VLOOKUP(B289,'POSTOS APOIO'!$B$431:$C$447,2,0))=0,0,IF(B289="Recepcionista SAA - 220 horas",2*(VLOOKUP(B289,'POSTOS APOIO'!$B$431:$C$447,2,0)),10))</f>
        <v>0</v>
      </c>
      <c r="D289" s="59">
        <f>C250</f>
        <v>0</v>
      </c>
      <c r="E289" s="59">
        <f t="shared" si="0"/>
        <v>0</v>
      </c>
    </row>
    <row r="290" spans="1:7" s="27" customFormat="1" ht="15.75" thickBot="1" x14ac:dyDescent="0.3">
      <c r="B290" s="61" t="str">
        <f>'POSTOS APOIO'!B447</f>
        <v>Zelador - 220 horas</v>
      </c>
      <c r="C290" s="682">
        <f>IF((VLOOKUP(B290,'POSTOS APOIO'!$B$431:$C$447,2,0))=0,0,IF(B290="Recepcionista SAA - 220 horas",2*(VLOOKUP(B290,'POSTOS APOIO'!$B$431:$C$447,2,0)),10))</f>
        <v>0</v>
      </c>
      <c r="D290" s="65">
        <f>C268</f>
        <v>19.64</v>
      </c>
      <c r="E290" s="59">
        <f t="shared" si="0"/>
        <v>0</v>
      </c>
    </row>
    <row r="291" spans="1:7" s="27" customFormat="1" ht="19.5" thickBot="1" x14ac:dyDescent="0.3">
      <c r="B291" s="358" t="s">
        <v>337</v>
      </c>
      <c r="C291" s="350">
        <f>SUM(C276:C290)</f>
        <v>16</v>
      </c>
      <c r="D291" s="353" t="s">
        <v>325</v>
      </c>
      <c r="E291" s="354">
        <f>ROUND(SUM(E276:E290),2)</f>
        <v>367.04</v>
      </c>
    </row>
    <row r="292" spans="1:7" s="27" customFormat="1" ht="19.5" thickBot="1" x14ac:dyDescent="0.3">
      <c r="C292" s="94"/>
      <c r="D292" s="355" t="str">
        <f>CONCATENATE(" Total ",'ENTRADA DE DADOS'!D9," meses")</f>
        <v xml:space="preserve"> Total 12 meses</v>
      </c>
      <c r="E292" s="356">
        <f>E291*'ENTRADA DE DADOS'!D9</f>
        <v>4404.4800000000005</v>
      </c>
    </row>
    <row r="293" spans="1:7" s="27" customFormat="1" ht="15.75" thickBot="1" x14ac:dyDescent="0.3">
      <c r="A293" s="1145"/>
      <c r="B293" s="1145"/>
      <c r="C293" s="1145"/>
      <c r="D293" s="1145"/>
      <c r="E293" s="1145"/>
    </row>
    <row r="294" spans="1:7" ht="15.75" thickBot="1" x14ac:dyDescent="0.3">
      <c r="A294" s="1140" t="s">
        <v>338</v>
      </c>
      <c r="B294" s="1141"/>
      <c r="C294" s="1141"/>
      <c r="D294" s="1141"/>
      <c r="E294" s="1142"/>
    </row>
    <row r="295" spans="1:7" x14ac:dyDescent="0.25">
      <c r="A295" s="27"/>
      <c r="D295" s="92" t="s">
        <v>159</v>
      </c>
      <c r="E295" s="93">
        <f>'ENTRADA DE DADOS'!J116*2</f>
        <v>7.7</v>
      </c>
    </row>
    <row r="296" spans="1:7" x14ac:dyDescent="0.25">
      <c r="A296" s="27"/>
      <c r="D296" s="302" t="s">
        <v>339</v>
      </c>
      <c r="E296" s="303">
        <f>'ENTRADA DE DADOS'!B117*(1-'ENTRADA DE DADOS'!C117)</f>
        <v>0</v>
      </c>
    </row>
    <row r="297" spans="1:7" ht="15.75" thickBot="1" x14ac:dyDescent="0.3">
      <c r="A297" s="27"/>
      <c r="D297" s="378" t="s">
        <v>340</v>
      </c>
      <c r="E297" s="379">
        <f>'ENTRADA DE DADOS'!B120*(1-'ENTRADA DE DADOS'!C116)</f>
        <v>0</v>
      </c>
    </row>
    <row r="298" spans="1:7" s="27" customFormat="1" ht="16.5" thickBot="1" x14ac:dyDescent="0.3">
      <c r="B298" s="254" t="str">
        <f>CONCATENATE("SERVIÇOS DE APOIO ",'ENTRADA DE DADOS'!$D$8)</f>
        <v>SERVIÇOS DE APOIO Tocantins</v>
      </c>
      <c r="C298" s="1115" t="s">
        <v>703</v>
      </c>
      <c r="D298" s="1117" t="s">
        <v>335</v>
      </c>
      <c r="E298" s="1117"/>
    </row>
    <row r="299" spans="1:7" s="27" customFormat="1" ht="45.75" thickBot="1" x14ac:dyDescent="0.3">
      <c r="B299" s="381" t="s">
        <v>341</v>
      </c>
      <c r="C299" s="1144"/>
      <c r="D299" s="63" t="s">
        <v>323</v>
      </c>
      <c r="E299" s="63" t="s">
        <v>342</v>
      </c>
    </row>
    <row r="300" spans="1:7" s="27" customFormat="1" hidden="1" x14ac:dyDescent="0.25">
      <c r="B300" s="90" t="str">
        <f t="shared" ref="B300:B305" si="1">B276</f>
        <v>Ascensorista - 180 horas</v>
      </c>
      <c r="C300" s="682">
        <v>0</v>
      </c>
      <c r="D300" s="357">
        <f t="shared" ref="D300:D305" si="2">D276</f>
        <v>0</v>
      </c>
      <c r="E300" s="59">
        <f t="shared" ref="E300:E310" si="3">IF(D300=0,0,(C300*D300)+(($E$295+$E$296)*(C300/6)))</f>
        <v>0</v>
      </c>
    </row>
    <row r="301" spans="1:7" s="27" customFormat="1" hidden="1" x14ac:dyDescent="0.25">
      <c r="B301" s="58" t="str">
        <f t="shared" si="1"/>
        <v>Carregador - 220 horas</v>
      </c>
      <c r="C301" s="682">
        <v>0</v>
      </c>
      <c r="D301" s="357">
        <f t="shared" si="2"/>
        <v>30.84</v>
      </c>
      <c r="E301" s="59">
        <f t="shared" si="3"/>
        <v>0</v>
      </c>
    </row>
    <row r="302" spans="1:7" s="27" customFormat="1" x14ac:dyDescent="0.25">
      <c r="B302" s="58" t="str">
        <f t="shared" si="1"/>
        <v>Copeira - 220 horas</v>
      </c>
      <c r="C302" s="682">
        <v>8</v>
      </c>
      <c r="D302" s="357">
        <f>D278</f>
        <v>20.55</v>
      </c>
      <c r="E302" s="59">
        <f>IF(D302=0,0,(C302*(6*D302))+E295+E296)</f>
        <v>994.10000000000014</v>
      </c>
      <c r="G302" s="49"/>
    </row>
    <row r="303" spans="1:7" s="27" customFormat="1" hidden="1" x14ac:dyDescent="0.25">
      <c r="B303" s="58" t="str">
        <f t="shared" si="1"/>
        <v>Copeira - 150 horas</v>
      </c>
      <c r="C303" s="682">
        <f>IF((VLOOKUP(B303,'POSTOS APOIO'!$B$431:$C$447,2,0))=0,0,IF(B303="Recepcionista SAA - 220 horas",6*(VLOOKUP(B303,'POSTOS APOIO'!$B$431:$C$447,2,0)),6))</f>
        <v>0</v>
      </c>
      <c r="D303" s="357">
        <f t="shared" si="2"/>
        <v>0</v>
      </c>
      <c r="E303" s="59">
        <f t="shared" si="3"/>
        <v>0</v>
      </c>
      <c r="G303" s="49"/>
    </row>
    <row r="304" spans="1:7" s="27" customFormat="1" hidden="1" x14ac:dyDescent="0.25">
      <c r="B304" s="58" t="str">
        <f t="shared" si="1"/>
        <v>Copeira - 100 horas</v>
      </c>
      <c r="C304" s="682">
        <f>IF((VLOOKUP(B304,'POSTOS APOIO'!$B$431:$C$447,2,0))=0,0,IF(B304="Recepcionista SAA - 220 horas",6*(VLOOKUP(B304,'POSTOS APOIO'!$B$431:$C$447,2,0)),6))</f>
        <v>0</v>
      </c>
      <c r="D304" s="357">
        <f t="shared" si="2"/>
        <v>0</v>
      </c>
      <c r="E304" s="59">
        <f>IF(D304=0,0,(C304*D304)+(($E$295+$E$297)*(C304/6)))</f>
        <v>0</v>
      </c>
    </row>
    <row r="305" spans="1:7" s="27" customFormat="1" hidden="1" x14ac:dyDescent="0.25">
      <c r="B305" s="58" t="str">
        <f t="shared" si="1"/>
        <v>Garagista - 220 horas</v>
      </c>
      <c r="C305" s="682">
        <v>0</v>
      </c>
      <c r="D305" s="357">
        <f t="shared" si="2"/>
        <v>19.64</v>
      </c>
      <c r="E305" s="59">
        <f t="shared" si="3"/>
        <v>0</v>
      </c>
    </row>
    <row r="306" spans="1:7" s="27" customFormat="1" x14ac:dyDescent="0.25">
      <c r="B306" s="58" t="str">
        <f t="shared" ref="B306:B315" si="4">B282</f>
        <v>Operador de Reprografia - 220 horas</v>
      </c>
      <c r="C306" s="682">
        <v>0</v>
      </c>
      <c r="D306" s="357">
        <f t="shared" ref="D306:D314" si="5">D282</f>
        <v>20.55</v>
      </c>
      <c r="E306" s="59">
        <f>IF(D306=0,0,(C306*(6*D306))+$E$295+$E$296)</f>
        <v>7.7</v>
      </c>
      <c r="G306" s="49"/>
    </row>
    <row r="307" spans="1:7" x14ac:dyDescent="0.25">
      <c r="B307" s="58" t="str">
        <f t="shared" si="4"/>
        <v>Porteiro - 220 horas</v>
      </c>
      <c r="C307" s="682">
        <v>0</v>
      </c>
      <c r="D307" s="357">
        <f t="shared" si="5"/>
        <v>21.76</v>
      </c>
      <c r="E307" s="59">
        <f>IF(D307=0,0,(C307*(6*D307))+$E$295+$E$296)</f>
        <v>7.7</v>
      </c>
    </row>
    <row r="308" spans="1:7" s="27" customFormat="1" hidden="1" x14ac:dyDescent="0.25">
      <c r="B308" s="58" t="str">
        <f t="shared" si="4"/>
        <v>Porteiro 150 horas</v>
      </c>
      <c r="C308" s="682">
        <f>IF((VLOOKUP(B308,'POSTOS APOIO'!$B$431:$C$447,2,0))=0,0,IF(B308="Recepcionista SAA - 220 horas",6*(VLOOKUP(B308,'POSTOS APOIO'!$B$431:$C$447,2,0)),6))</f>
        <v>0</v>
      </c>
      <c r="D308" s="357">
        <f t="shared" si="5"/>
        <v>0</v>
      </c>
      <c r="E308" s="59">
        <f t="shared" si="3"/>
        <v>0</v>
      </c>
    </row>
    <row r="309" spans="1:7" s="27" customFormat="1" x14ac:dyDescent="0.25">
      <c r="B309" s="58" t="str">
        <f t="shared" si="4"/>
        <v>Recepcionista Área Meio - 220 horas</v>
      </c>
      <c r="C309" s="682">
        <v>0</v>
      </c>
      <c r="D309" s="357">
        <f t="shared" si="5"/>
        <v>25.33</v>
      </c>
      <c r="E309" s="59">
        <f>IF(D309=0,0,(C309*(6*D309))+$E$295+$E$296)</f>
        <v>7.7</v>
      </c>
    </row>
    <row r="310" spans="1:7" s="27" customFormat="1" hidden="1" x14ac:dyDescent="0.25">
      <c r="B310" s="58" t="str">
        <f t="shared" si="4"/>
        <v>Recepcionista Área Meio - 150 horas</v>
      </c>
      <c r="C310" s="682">
        <f>IF((VLOOKUP(B310,'POSTOS APOIO'!$B$431:$C$447,2,0))=0,0,IF(B310="Recepcionista SAA - 220 horas",6*(VLOOKUP(B310,'POSTOS APOIO'!$B$431:$C$447,2,0)),6))</f>
        <v>0</v>
      </c>
      <c r="D310" s="357">
        <f t="shared" si="5"/>
        <v>0</v>
      </c>
      <c r="E310" s="59">
        <f t="shared" si="3"/>
        <v>0</v>
      </c>
    </row>
    <row r="311" spans="1:7" s="27" customFormat="1" x14ac:dyDescent="0.25">
      <c r="B311" s="58" t="str">
        <f t="shared" si="4"/>
        <v>Recepcionista SAA - 220 horas</v>
      </c>
      <c r="C311" s="682">
        <v>8</v>
      </c>
      <c r="D311" s="357">
        <f t="shared" si="5"/>
        <v>25.33</v>
      </c>
      <c r="E311" s="59">
        <f>IF(D311=0,0,(C311*(6*D311))+$E$295+$E$296)</f>
        <v>1223.54</v>
      </c>
    </row>
    <row r="312" spans="1:7" s="27" customFormat="1" x14ac:dyDescent="0.25">
      <c r="B312" s="58" t="str">
        <f t="shared" si="4"/>
        <v>Telefonistas - 180 horas</v>
      </c>
      <c r="C312" s="682">
        <v>0</v>
      </c>
      <c r="D312" s="357">
        <f t="shared" si="5"/>
        <v>30.96</v>
      </c>
      <c r="E312" s="59">
        <f>IF(D312=0,0,(C312*(6*D312))+$E$295+$E$296)</f>
        <v>7.7</v>
      </c>
    </row>
    <row r="313" spans="1:7" s="27" customFormat="1" hidden="1" x14ac:dyDescent="0.25">
      <c r="B313" s="58" t="str">
        <f t="shared" si="4"/>
        <v>Telefonista - 100 horas</v>
      </c>
      <c r="C313" s="682">
        <f>IF((VLOOKUP(B313,'POSTOS APOIO'!$B$431:$C$447,2,0))=0,0,IF(B313="Recepcionista SAA - 220 horas",6*(VLOOKUP(B313,'POSTOS APOIO'!$B$431:$C$447,2,0)),6))</f>
        <v>0</v>
      </c>
      <c r="D313" s="357">
        <f t="shared" si="5"/>
        <v>0</v>
      </c>
      <c r="E313" s="59">
        <f t="shared" ref="E313" si="6">IF(D313=0,0,(C313*(6*D313))+$E$295+$E$296)</f>
        <v>0</v>
      </c>
    </row>
    <row r="314" spans="1:7" s="27" customFormat="1" ht="15.75" thickBot="1" x14ac:dyDescent="0.3">
      <c r="B314" s="383" t="str">
        <f t="shared" si="4"/>
        <v>Zelador - 220 horas</v>
      </c>
      <c r="C314" s="682">
        <v>0</v>
      </c>
      <c r="D314" s="357">
        <f t="shared" si="5"/>
        <v>19.64</v>
      </c>
      <c r="E314" s="59">
        <f>IF(D314=0,0,(C314*(6*D314))+$E$295+$E$296)</f>
        <v>7.7</v>
      </c>
    </row>
    <row r="315" spans="1:7" s="27" customFormat="1" ht="18.75" x14ac:dyDescent="0.25">
      <c r="B315" s="382" t="str">
        <f t="shared" si="4"/>
        <v xml:space="preserve">Total Horas     </v>
      </c>
      <c r="C315" s="353">
        <f>SUM(C300:C314)</f>
        <v>16</v>
      </c>
      <c r="D315" s="353" t="s">
        <v>325</v>
      </c>
      <c r="E315" s="354">
        <f>ROUND(SUM(E300:E314),2)</f>
        <v>2256.14</v>
      </c>
    </row>
    <row r="316" spans="1:7" s="27" customFormat="1" ht="19.5" thickBot="1" x14ac:dyDescent="0.3">
      <c r="C316" s="5"/>
      <c r="D316" s="355" t="str">
        <f>$D$292</f>
        <v xml:space="preserve"> Total 12 meses</v>
      </c>
      <c r="E316" s="356">
        <f>E315*'ENTRADA DE DADOS'!D9</f>
        <v>27073.68</v>
      </c>
    </row>
    <row r="317" spans="1:7" ht="15.75" thickBot="1" x14ac:dyDescent="0.3">
      <c r="A317" s="27"/>
    </row>
    <row r="318" spans="1:7" ht="21.75" thickBot="1" x14ac:dyDescent="0.3">
      <c r="A318" s="27"/>
      <c r="B318" s="1114" t="str">
        <f>CONCATENATE(" Total Geral - HE Apoio - ","Estado do ",'ENTRADA DE DADOS'!$D$8," - ",'ENTRADA DE DADOS'!$D$9," meses")</f>
        <v xml:space="preserve"> Total Geral - HE Apoio - Estado do Tocantins - 12 meses</v>
      </c>
      <c r="C318" s="1114"/>
      <c r="D318" s="1113">
        <f>IF('ENTRADA DE DADOS'!D5="",0,IF('ENTRADA DE DADOS'!D5="Prestação de serviços de  limpeza, controle de pragas e jardinagem",0,E292+E316))</f>
        <v>31478.16</v>
      </c>
      <c r="E318" s="1113"/>
    </row>
    <row r="319" spans="1:7" x14ac:dyDescent="0.25">
      <c r="A319" s="27"/>
    </row>
    <row r="321" spans="3:5" x14ac:dyDescent="0.25">
      <c r="C321" s="1143" t="s">
        <v>343</v>
      </c>
      <c r="D321" s="1143"/>
      <c r="E321" s="235">
        <f>SUM(E315,E291)*'POSTOS APOIO'!$E$454</f>
        <v>132.51688526464417</v>
      </c>
    </row>
    <row r="322" spans="3:5" x14ac:dyDescent="0.25">
      <c r="E322" s="684"/>
    </row>
  </sheetData>
  <sheetProtection selectLockedCells="1"/>
  <mergeCells count="162">
    <mergeCell ref="A122:B122"/>
    <mergeCell ref="A140:B140"/>
    <mergeCell ref="A201:E201"/>
    <mergeCell ref="A203:B203"/>
    <mergeCell ref="A206:B206"/>
    <mergeCell ref="A212:B212"/>
    <mergeCell ref="A199:B199"/>
    <mergeCell ref="A200:E200"/>
    <mergeCell ref="A127:B127"/>
    <mergeCell ref="A164:E164"/>
    <mergeCell ref="A147:E147"/>
    <mergeCell ref="A149:B149"/>
    <mergeCell ref="A152:B152"/>
    <mergeCell ref="A158:B158"/>
    <mergeCell ref="A159:B159"/>
    <mergeCell ref="A165:E165"/>
    <mergeCell ref="A167:B167"/>
    <mergeCell ref="A170:B170"/>
    <mergeCell ref="A176:B176"/>
    <mergeCell ref="A123:B123"/>
    <mergeCell ref="A124:B124"/>
    <mergeCell ref="A126:B126"/>
    <mergeCell ref="A125:C125"/>
    <mergeCell ref="A1:E1"/>
    <mergeCell ref="A5:B5"/>
    <mergeCell ref="A116:B116"/>
    <mergeCell ref="A14:B14"/>
    <mergeCell ref="A111:E111"/>
    <mergeCell ref="A93:E93"/>
    <mergeCell ref="A95:B95"/>
    <mergeCell ref="A98:B98"/>
    <mergeCell ref="A8:B8"/>
    <mergeCell ref="A113:B113"/>
    <mergeCell ref="A55:B55"/>
    <mergeCell ref="A104:B104"/>
    <mergeCell ref="A44:B44"/>
    <mergeCell ref="A50:B50"/>
    <mergeCell ref="A52:B52"/>
    <mergeCell ref="A20:E20"/>
    <mergeCell ref="A2:E2"/>
    <mergeCell ref="A32:B32"/>
    <mergeCell ref="A109:B109"/>
    <mergeCell ref="A19:B19"/>
    <mergeCell ref="A59:B59"/>
    <mergeCell ref="A62:B62"/>
    <mergeCell ref="A110:E110"/>
    <mergeCell ref="A39:E39"/>
    <mergeCell ref="C321:D321"/>
    <mergeCell ref="A214:B214"/>
    <mergeCell ref="A217:B217"/>
    <mergeCell ref="A218:E218"/>
    <mergeCell ref="A237:E237"/>
    <mergeCell ref="A239:B239"/>
    <mergeCell ref="A242:B242"/>
    <mergeCell ref="A248:B248"/>
    <mergeCell ref="A224:B224"/>
    <mergeCell ref="A254:E254"/>
    <mergeCell ref="C298:C299"/>
    <mergeCell ref="D298:E298"/>
    <mergeCell ref="A293:E293"/>
    <mergeCell ref="A273:E273"/>
    <mergeCell ref="A249:B249"/>
    <mergeCell ref="A250:B250"/>
    <mergeCell ref="A253:B253"/>
    <mergeCell ref="C274:C275"/>
    <mergeCell ref="D274:E274"/>
    <mergeCell ref="A268:B268"/>
    <mergeCell ref="A271:B271"/>
    <mergeCell ref="A272:E272"/>
    <mergeCell ref="A235:B235"/>
    <mergeCell ref="A230:B230"/>
    <mergeCell ref="A219:E219"/>
    <mergeCell ref="A221:B221"/>
    <mergeCell ref="A188:B188"/>
    <mergeCell ref="A194:B194"/>
    <mergeCell ref="A195:B195"/>
    <mergeCell ref="A196:B196"/>
    <mergeCell ref="A160:B160"/>
    <mergeCell ref="A163:B163"/>
    <mergeCell ref="A128:E128"/>
    <mergeCell ref="A146:E146"/>
    <mergeCell ref="A131:B131"/>
    <mergeCell ref="A134:B134"/>
    <mergeCell ref="A141:B141"/>
    <mergeCell ref="A142:B142"/>
    <mergeCell ref="A145:B145"/>
    <mergeCell ref="A183:E183"/>
    <mergeCell ref="A185:B185"/>
    <mergeCell ref="A181:B181"/>
    <mergeCell ref="A182:E182"/>
    <mergeCell ref="A213:B213"/>
    <mergeCell ref="A177:B177"/>
    <mergeCell ref="A178:B178"/>
    <mergeCell ref="A129:E129"/>
    <mergeCell ref="D318:E318"/>
    <mergeCell ref="B318:C318"/>
    <mergeCell ref="A294:E294"/>
    <mergeCell ref="A3:E3"/>
    <mergeCell ref="A92:E92"/>
    <mergeCell ref="A77:B77"/>
    <mergeCell ref="A38:E38"/>
    <mergeCell ref="A56:E56"/>
    <mergeCell ref="A87:B87"/>
    <mergeCell ref="A88:B88"/>
    <mergeCell ref="A51:B51"/>
    <mergeCell ref="A37:B37"/>
    <mergeCell ref="A21:E21"/>
    <mergeCell ref="A23:B23"/>
    <mergeCell ref="A26:B26"/>
    <mergeCell ref="A41:B41"/>
    <mergeCell ref="A33:B33"/>
    <mergeCell ref="A34:B34"/>
    <mergeCell ref="A15:B15"/>
    <mergeCell ref="A16:B16"/>
    <mergeCell ref="A70:B70"/>
    <mergeCell ref="A73:B73"/>
    <mergeCell ref="A74:E74"/>
    <mergeCell ref="A75:E75"/>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E255"/>
    <mergeCell ref="A257:B257"/>
    <mergeCell ref="A236:E236"/>
    <mergeCell ref="A260:B260"/>
    <mergeCell ref="A266:B266"/>
    <mergeCell ref="A267:B267"/>
    <mergeCell ref="A231:B231"/>
    <mergeCell ref="A232:B232"/>
    <mergeCell ref="A108:B108"/>
    <mergeCell ref="A90:B90"/>
    <mergeCell ref="A72:B72"/>
    <mergeCell ref="A54:B54"/>
    <mergeCell ref="A36:B36"/>
    <mergeCell ref="A18:B18"/>
    <mergeCell ref="A17:C17"/>
    <mergeCell ref="A35:C35"/>
    <mergeCell ref="A53:C53"/>
    <mergeCell ref="A71:C71"/>
    <mergeCell ref="A89:C89"/>
    <mergeCell ref="A107:C107"/>
    <mergeCell ref="A105:B105"/>
    <mergeCell ref="A68:B68"/>
    <mergeCell ref="A69:B69"/>
    <mergeCell ref="A106:B106"/>
    <mergeCell ref="A57:E57"/>
    <mergeCell ref="A91:B91"/>
    <mergeCell ref="A86:B86"/>
    <mergeCell ref="A80:B80"/>
  </mergeCells>
  <pageMargins left="0.51181102362204722" right="0.51181102362204722" top="0.78740157480314965" bottom="0.78740157480314965" header="0.31496062992125984" footer="0.31496062992125984"/>
  <pageSetup paperSize="9" scale="93" fitToHeight="1000" orientation="landscape" r:id="rId1"/>
  <headerFooter>
    <oddHeader>&amp;L&amp;A</oddHeader>
    <oddFooter>&amp;RPágina &amp;P de &amp;N</oddFooter>
  </headerFooter>
  <ignoredErrors>
    <ignoredError sqref="C303:C304 C313 C310 C30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G280"/>
  <sheetViews>
    <sheetView topLeftCell="A257" zoomScaleNormal="100" workbookViewId="0">
      <selection activeCell="C270" sqref="C270"/>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20.42578125" style="5" bestFit="1" customWidth="1"/>
    <col min="5" max="5" width="20.5703125" style="5" bestFit="1" customWidth="1"/>
    <col min="6" max="7" width="10.5703125" style="5" bestFit="1" customWidth="1"/>
    <col min="8" max="16384" width="8.7109375" style="5"/>
  </cols>
  <sheetData>
    <row r="1" spans="1:5" ht="24.75" customHeight="1" thickBot="1" x14ac:dyDescent="0.3">
      <c r="A1" s="1140" t="s">
        <v>344</v>
      </c>
      <c r="B1" s="1141"/>
      <c r="C1" s="1141"/>
      <c r="D1" s="1141"/>
      <c r="E1" s="1142"/>
    </row>
    <row r="2" spans="1:5" ht="10.5" hidden="1" customHeight="1" thickBot="1" x14ac:dyDescent="0.3">
      <c r="A2" s="1146"/>
      <c r="B2" s="1147"/>
      <c r="C2" s="1147"/>
      <c r="D2" s="1147"/>
      <c r="E2" s="1147"/>
    </row>
    <row r="3" spans="1:5" ht="20.100000000000001" hidden="1" customHeight="1" thickBot="1" x14ac:dyDescent="0.3">
      <c r="A3" s="1103" t="str">
        <f>CONCATENATE("QUADRO - RESUMO DO CUSTO POR CATEGORIA TRABALHISTA - POSTOS DE APOIO ADMNISTRATIVO - ESTADO DO ",'ENTRADA DE DADOS'!$D$8)</f>
        <v>QUADRO - RESUMO DO CUSTO POR CATEGORIA TRABALHISTA - POSTOS DE APOIO ADMNISTRATIVO - ESTADO DO Tocantins</v>
      </c>
      <c r="B3" s="1104"/>
      <c r="C3" s="1104"/>
      <c r="D3" s="1104"/>
      <c r="E3" s="1105"/>
    </row>
    <row r="4" spans="1:5" ht="20.100000000000001" hidden="1" customHeight="1" thickBot="1" x14ac:dyDescent="0.3">
      <c r="A4" s="67"/>
      <c r="B4" s="56" t="str">
        <f>B263</f>
        <v>Ascensorista - 180 horas</v>
      </c>
      <c r="C4" s="406">
        <f>IF(B4='ENTRADA DE DADOS'!$A$94,220,VLOOKUP(B4,'ENTRADA DE DADOS'!$A$80:$B$107,2,0))</f>
        <v>180</v>
      </c>
      <c r="D4" s="729"/>
      <c r="E4" s="729"/>
    </row>
    <row r="5" spans="1:5" ht="20.100000000000001" hidden="1" customHeight="1" thickBot="1" x14ac:dyDescent="0.3">
      <c r="A5" s="1106" t="s">
        <v>290</v>
      </c>
      <c r="B5" s="1107"/>
      <c r="C5" s="51" t="s">
        <v>291</v>
      </c>
    </row>
    <row r="6" spans="1:5" ht="20.100000000000001" hidden="1" customHeight="1" x14ac:dyDescent="0.25">
      <c r="A6" s="30" t="s">
        <v>292</v>
      </c>
      <c r="B6" s="34" t="str">
        <f>CONCATENATE("Módulo 1 - Composição da Remuneração - ",B4)</f>
        <v>Módulo 1 - Composição da Remuneração - Ascensorista - 180 horas</v>
      </c>
      <c r="C6" s="35">
        <f>VLOOKUP(B4,'ENTRADA DE DADOS'!$A$80:$L$108,12,0)</f>
        <v>0</v>
      </c>
    </row>
    <row r="7" spans="1:5" ht="20.100000000000001" hidden="1" customHeight="1" x14ac:dyDescent="0.25">
      <c r="A7" s="31" t="s">
        <v>294</v>
      </c>
      <c r="B7" s="26" t="str">
        <f>'POSTOS APOIO'!B7</f>
        <v xml:space="preserve">Módulo 2, 3 e 4 - Encargos Trabalhistas da Legislação/estimativas </v>
      </c>
      <c r="C7" s="36">
        <f>C6*C24</f>
        <v>0</v>
      </c>
    </row>
    <row r="8" spans="1:5" ht="20.100000000000001" hidden="1" customHeight="1" x14ac:dyDescent="0.25">
      <c r="A8" s="31" t="s">
        <v>300</v>
      </c>
      <c r="B8" s="720" t="str">
        <f>CONCATENATE("Submódulo 2.3 - ",'ENTRADA DE DADOS'!E$134)</f>
        <v>Submódulo 2.3 - CLÁUSULA DÉCIMA QUINTA -   AMPARO SOCIAL</v>
      </c>
      <c r="C8" s="721">
        <f>VLOOKUP(B4,'ENTRADA DE DADOS'!$A$136:$I$161,5,0)</f>
        <v>0</v>
      </c>
    </row>
    <row r="9" spans="1:5" ht="20.100000000000001" hidden="1" customHeight="1" thickBot="1" x14ac:dyDescent="0.3">
      <c r="A9" s="31" t="s">
        <v>300</v>
      </c>
      <c r="B9" s="720" t="str">
        <f>CONCATENATE("Submódulo 2.3 - ",'ENTRADA DE DADOS'!G$134)</f>
        <v>Submódulo 2.3 - CLÁUSULA DÉCIMA TERCEIRA - SEGURO DE VIDA</v>
      </c>
      <c r="C9" s="721">
        <f>VLOOKUP(B4,'ENTRADA DE DADOS'!$A$136:$I$161,6,0)</f>
        <v>0</v>
      </c>
    </row>
    <row r="10" spans="1:5" ht="20.100000000000001" hidden="1" customHeight="1" x14ac:dyDescent="0.25">
      <c r="A10" s="31" t="s">
        <v>300</v>
      </c>
      <c r="B10" s="720" t="str">
        <f>CONCATENATE("Submódulo 2.3 - ",'ENTRADA DE DADOS'!H$134)</f>
        <v>Submódulo 2.3 - CLÁUSULA NONA - ASSIDUIDADE</v>
      </c>
      <c r="C10" s="721">
        <f>VLOOKUP(B4,'ENTRADA DE DADOS'!$A$136:$I$161,7,0)</f>
        <v>0</v>
      </c>
      <c r="D10" s="38" t="s">
        <v>293</v>
      </c>
      <c r="E10" s="39">
        <f>C14</f>
        <v>55.616666666666667</v>
      </c>
    </row>
    <row r="11" spans="1:5" ht="20.100000000000001" hidden="1" customHeight="1" x14ac:dyDescent="0.25">
      <c r="A11" s="31" t="s">
        <v>300</v>
      </c>
      <c r="B11" s="720" t="str">
        <f>CONCATENATE("Submódulo 2.3 - ",'ENTRADA DE DADOS'!I$134)</f>
        <v>Submódulo 2.3 - CLÁUSULA DÉCIMA SEGUNDA - CONVÊNIO MÉDICO
DESCONTO EMPREGADO 10%</v>
      </c>
      <c r="C11" s="721">
        <f>VLOOKUP(B4,'ENTRADA DE DADOS'!$A$136:$I$161,8,0)</f>
        <v>0</v>
      </c>
      <c r="D11" s="42" t="s">
        <v>296</v>
      </c>
      <c r="E11" s="43">
        <f>E10+C15</f>
        <v>59.20950333333333</v>
      </c>
    </row>
    <row r="12" spans="1:5" ht="20.100000000000001" hidden="1" customHeight="1" thickBot="1" x14ac:dyDescent="0.3">
      <c r="A12" s="31" t="s">
        <v>300</v>
      </c>
      <c r="B12" s="720" t="str">
        <f>CONCATENATE("Submódulo 2.3 - ",'ENTRADA DE DADOS'!$J$130)</f>
        <v xml:space="preserve">Submódulo 2.3 - </v>
      </c>
      <c r="C12" s="721">
        <f>'ENTRADA DE DADOS'!$K$130</f>
        <v>0</v>
      </c>
      <c r="D12" s="45" t="s">
        <v>299</v>
      </c>
      <c r="E12" s="46">
        <f>C14+C15+C16</f>
        <v>60.985788433333333</v>
      </c>
    </row>
    <row r="13" spans="1:5" ht="20.100000000000001" hidden="1" customHeight="1" thickBot="1" x14ac:dyDescent="0.3">
      <c r="A13" s="52"/>
      <c r="B13" s="54" t="s">
        <v>306</v>
      </c>
      <c r="C13" s="53">
        <f>UNIFORMES!$F$11+UNIFORMES!$F$18</f>
        <v>55.616666666666667</v>
      </c>
      <c r="D13" s="130">
        <f>'ENTRADA DE DADOS'!$H$165</f>
        <v>6.4600000000000005E-2</v>
      </c>
      <c r="E13" s="131" t="s">
        <v>301</v>
      </c>
    </row>
    <row r="14" spans="1:5" ht="20.100000000000001" hidden="1" customHeight="1" thickBot="1" x14ac:dyDescent="0.3">
      <c r="A14" s="1096" t="s">
        <v>308</v>
      </c>
      <c r="B14" s="1097"/>
      <c r="C14" s="37">
        <f>SUM(C6:C13)</f>
        <v>55.616666666666667</v>
      </c>
      <c r="D14" s="64">
        <f>'ENTRADA DE DADOS'!$H$166</f>
        <v>0.03</v>
      </c>
      <c r="E14" s="50" t="s">
        <v>302</v>
      </c>
    </row>
    <row r="15" spans="1:5" ht="20.100000000000001" hidden="1" customHeight="1" x14ac:dyDescent="0.25">
      <c r="A15" s="25" t="s">
        <v>310</v>
      </c>
      <c r="B15" s="40" t="str">
        <f>'POSTOS APOIO'!$B$17</f>
        <v>Módulo 6 - Custos Indiretos - CALCULADO 6,46%</v>
      </c>
      <c r="C15" s="41">
        <f>C14*D13</f>
        <v>3.5928366666666669</v>
      </c>
      <c r="D15" s="64">
        <f>'ENTRADA DE DADOS'!$H$170</f>
        <v>0.05</v>
      </c>
      <c r="E15" s="50" t="s">
        <v>303</v>
      </c>
    </row>
    <row r="16" spans="1:5" ht="20.100000000000001" hidden="1" customHeight="1" x14ac:dyDescent="0.25">
      <c r="A16" s="25" t="s">
        <v>310</v>
      </c>
      <c r="B16" s="26" t="str">
        <f>CONCATENATE("Módulo 6 - Lucro - média elaborada pela CGU ",D14*100,"%")</f>
        <v>Módulo 6 - Lucro - média elaborada pela CGU 3%</v>
      </c>
      <c r="C16" s="44">
        <f>E11*D14</f>
        <v>1.7762851</v>
      </c>
      <c r="D16" s="64">
        <f>'ENTRADA DE DADOS'!$H$168</f>
        <v>1.6500000000000001E-2</v>
      </c>
      <c r="E16" s="50" t="s">
        <v>304</v>
      </c>
    </row>
    <row r="17" spans="1:5" ht="20.100000000000001" hidden="1" customHeight="1" x14ac:dyDescent="0.25">
      <c r="A17" s="25" t="s">
        <v>310</v>
      </c>
      <c r="B17" s="274" t="s">
        <v>313</v>
      </c>
      <c r="C17" s="231">
        <f>E20*D15</f>
        <v>3.5560226491739559</v>
      </c>
      <c r="D17" s="64">
        <f>'ENTRADA DE DADOS'!$H$169</f>
        <v>7.5999999999999998E-2</v>
      </c>
      <c r="E17" s="50" t="s">
        <v>305</v>
      </c>
    </row>
    <row r="18" spans="1:5" ht="20.100000000000001" hidden="1" customHeight="1" thickBot="1" x14ac:dyDescent="0.3">
      <c r="A18" s="25" t="s">
        <v>310</v>
      </c>
      <c r="B18" s="274" t="s">
        <v>314</v>
      </c>
      <c r="C18" s="231">
        <f>E20*D16</f>
        <v>1.1734874742274053</v>
      </c>
      <c r="D18" s="64">
        <f>SUM(D16:D17)</f>
        <v>9.2499999999999999E-2</v>
      </c>
      <c r="E18" s="50" t="s">
        <v>307</v>
      </c>
    </row>
    <row r="19" spans="1:5" ht="20.100000000000001" hidden="1" customHeight="1" thickBot="1" x14ac:dyDescent="0.3">
      <c r="A19" s="25" t="s">
        <v>310</v>
      </c>
      <c r="B19" s="274" t="s">
        <v>315</v>
      </c>
      <c r="C19" s="231">
        <f>E20*D17</f>
        <v>5.4051544267444127</v>
      </c>
      <c r="D19" s="705">
        <f>1-((SUM(D15:D17)/1))</f>
        <v>0.85749999999999993</v>
      </c>
      <c r="E19" s="706" t="s">
        <v>309</v>
      </c>
    </row>
    <row r="20" spans="1:5" ht="20.100000000000001" hidden="1" customHeight="1" thickBot="1" x14ac:dyDescent="0.3">
      <c r="A20" s="1135" t="s">
        <v>345</v>
      </c>
      <c r="B20" s="1136" t="s">
        <v>316</v>
      </c>
      <c r="C20" s="251">
        <f>SUM(C17:C19)</f>
        <v>10.134664550145775</v>
      </c>
      <c r="D20" s="707" t="s">
        <v>311</v>
      </c>
      <c r="E20" s="708">
        <f>E12/D19</f>
        <v>71.120452983479112</v>
      </c>
    </row>
    <row r="21" spans="1:5" ht="20.100000000000001" hidden="1" customHeight="1" thickBot="1" x14ac:dyDescent="0.3">
      <c r="A21" s="1133" t="s">
        <v>317</v>
      </c>
      <c r="B21" s="1134" t="s">
        <v>317</v>
      </c>
      <c r="C21" s="253">
        <f>IF('ENTRADA DE DADOS'!D5="",0,IF('ENTRADA DE DADOS'!D5="Prestação de serviços de  limpeza, controle de pragas e jardinagem",0,IF(C6=0,0,ROUND(E12+C20,2))))</f>
        <v>0</v>
      </c>
      <c r="D21" s="74" t="s">
        <v>318</v>
      </c>
      <c r="E21" s="80">
        <f>(((C14+C15+C16)/(1-(SUM(D15:D17))))*D15)</f>
        <v>3.5560226491739559</v>
      </c>
    </row>
    <row r="22" spans="1:5" ht="20.100000000000001" hidden="1" customHeight="1" x14ac:dyDescent="0.25">
      <c r="A22" s="1137" t="s">
        <v>346</v>
      </c>
      <c r="B22" s="1138" t="s">
        <v>346</v>
      </c>
      <c r="C22" s="252">
        <f>ROUND(C21/C4,2)</f>
        <v>0</v>
      </c>
      <c r="D22" s="21" t="s">
        <v>304</v>
      </c>
      <c r="E22" s="22">
        <f>(((C14+C15+C16)/(1-(SUM(D15:D17)))*D16))</f>
        <v>1.1734874742274053</v>
      </c>
    </row>
    <row r="23" spans="1:5" ht="20.100000000000001" hidden="1" customHeight="1" thickBot="1" x14ac:dyDescent="0.3">
      <c r="D23" s="23" t="s">
        <v>305</v>
      </c>
      <c r="E23" s="24">
        <f>(((C14+C15+C16)/(1-(SUM(D15:D17))))*D17)</f>
        <v>5.4051544267444127</v>
      </c>
    </row>
    <row r="24" spans="1:5" ht="20.100000000000001" hidden="1" customHeight="1" thickBot="1" x14ac:dyDescent="0.3">
      <c r="A24" s="1096" t="s">
        <v>347</v>
      </c>
      <c r="B24" s="1097"/>
      <c r="C24" s="95">
        <f>'ENCAR. H.E.'!C56</f>
        <v>0.70589999999999997</v>
      </c>
      <c r="E24" s="248">
        <f>SUM(E21:E23)</f>
        <v>10.134664550145775</v>
      </c>
    </row>
    <row r="25" spans="1:5" ht="20.100000000000001" customHeight="1" thickBot="1" x14ac:dyDescent="0.3">
      <c r="A25" s="1149"/>
      <c r="B25" s="1150"/>
      <c r="C25" s="1150"/>
      <c r="D25" s="1150"/>
      <c r="E25" s="1150"/>
    </row>
    <row r="26" spans="1:5" ht="20.100000000000001" customHeight="1" thickBot="1" x14ac:dyDescent="0.3">
      <c r="A26" s="1103" t="str">
        <f>$A$3</f>
        <v>QUADRO - RESUMO DO CUSTO POR CATEGORIA TRABALHISTA - POSTOS DE APOIO ADMNISTRATIVO - ESTADO DO Tocantins</v>
      </c>
      <c r="B26" s="1104"/>
      <c r="C26" s="1104"/>
      <c r="D26" s="1104"/>
      <c r="E26" s="1105"/>
    </row>
    <row r="27" spans="1:5" ht="20.100000000000001" customHeight="1" thickBot="1" x14ac:dyDescent="0.3">
      <c r="A27" s="67"/>
      <c r="B27" s="56" t="str">
        <f>B264</f>
        <v>Carregador - 220 horas</v>
      </c>
      <c r="C27" s="406">
        <f>IF(B27='ENTRADA DE DADOS'!$A$94,220,VLOOKUP(B27,'ENTRADA DE DADOS'!$A$80:$B$107,2,0))</f>
        <v>220</v>
      </c>
      <c r="D27" s="729"/>
      <c r="E27" s="729"/>
    </row>
    <row r="28" spans="1:5" ht="20.100000000000001" customHeight="1" thickBot="1" x14ac:dyDescent="0.3">
      <c r="A28" s="1160" t="s">
        <v>290</v>
      </c>
      <c r="B28" s="1107"/>
      <c r="C28" s="51" t="s">
        <v>291</v>
      </c>
    </row>
    <row r="29" spans="1:5" ht="20.100000000000001" customHeight="1" x14ac:dyDescent="0.25">
      <c r="A29" s="30" t="str">
        <f t="shared" ref="A29:A35" si="0">A6</f>
        <v>A</v>
      </c>
      <c r="B29" s="34" t="str">
        <f>CONCATENATE("Módulo 1 - Composição da Remuneração - ",B27)</f>
        <v>Módulo 1 - Composição da Remuneração - Carregador - 220 horas</v>
      </c>
      <c r="C29" s="35">
        <f>VLOOKUP(B27,'ENTRADA DE DADOS'!$A$80:$L$108,12,0)</f>
        <v>2073.21</v>
      </c>
    </row>
    <row r="30" spans="1:5" ht="20.100000000000001" customHeight="1" x14ac:dyDescent="0.25">
      <c r="A30" s="31" t="str">
        <f t="shared" si="0"/>
        <v>B</v>
      </c>
      <c r="B30" s="371" t="str">
        <f>B7</f>
        <v xml:space="preserve">Módulo 2, 3 e 4 - Encargos Trabalhistas da Legislação/estimativas </v>
      </c>
      <c r="C30" s="36">
        <f>C29*C47</f>
        <v>1463.4789389999999</v>
      </c>
    </row>
    <row r="31" spans="1:5" ht="20.100000000000001" customHeight="1" x14ac:dyDescent="0.25">
      <c r="A31" s="31" t="str">
        <f t="shared" si="0"/>
        <v>D</v>
      </c>
      <c r="B31" s="720" t="str">
        <f>CONCATENATE("Submódulo 2.3 - ",'ENTRADA DE DADOS'!E$134)</f>
        <v>Submódulo 2.3 - CLÁUSULA DÉCIMA QUINTA -   AMPARO SOCIAL</v>
      </c>
      <c r="C31" s="721">
        <f>VLOOKUP(B27,'ENTRADA DE DADOS'!$A$136:$I$161,5,0)</f>
        <v>21.88</v>
      </c>
    </row>
    <row r="32" spans="1:5" ht="20.100000000000001" customHeight="1" thickBot="1" x14ac:dyDescent="0.3">
      <c r="A32" s="31" t="str">
        <f t="shared" si="0"/>
        <v>D</v>
      </c>
      <c r="B32" s="720" t="str">
        <f>CONCATENATE("Submódulo 2.3 - ",'ENTRADA DE DADOS'!G$134)</f>
        <v>Submódulo 2.3 - CLÁUSULA DÉCIMA TERCEIRA - SEGURO DE VIDA</v>
      </c>
      <c r="C32" s="721">
        <f>VLOOKUP(B27,'ENTRADA DE DADOS'!$A$136:$I$161,6,0)</f>
        <v>553.41</v>
      </c>
    </row>
    <row r="33" spans="1:6" ht="20.100000000000001" customHeight="1" x14ac:dyDescent="0.25">
      <c r="A33" s="31" t="str">
        <f t="shared" si="0"/>
        <v>D</v>
      </c>
      <c r="B33" s="720" t="str">
        <f>CONCATENATE("Submódulo 2.3 - ",'ENTRADA DE DADOS'!H$134)</f>
        <v>Submódulo 2.3 - CLÁUSULA NONA - ASSIDUIDADE</v>
      </c>
      <c r="C33" s="721">
        <f>VLOOKUP(B27,'ENTRADA DE DADOS'!$A$136:$I$161,7,0)</f>
        <v>4.88</v>
      </c>
      <c r="D33" s="38" t="s">
        <v>293</v>
      </c>
      <c r="E33" s="39">
        <f>C37</f>
        <v>4728.6572723333329</v>
      </c>
    </row>
    <row r="34" spans="1:6" ht="20.100000000000001" customHeight="1" x14ac:dyDescent="0.25">
      <c r="A34" s="31" t="str">
        <f t="shared" si="0"/>
        <v>D</v>
      </c>
      <c r="B34" s="720" t="str">
        <f>CONCATENATE("Submódulo 2.3 - ",'ENTRADA DE DADOS'!I$134)</f>
        <v>Submódulo 2.3 - CLÁUSULA DÉCIMA SEGUNDA - CONVÊNIO MÉDICO
DESCONTO EMPREGADO 10%</v>
      </c>
      <c r="C34" s="721">
        <f>VLOOKUP(B27,'ENTRADA DE DADOS'!$A$136:$I$161,8,0)</f>
        <v>0</v>
      </c>
      <c r="D34" s="42" t="s">
        <v>296</v>
      </c>
      <c r="E34" s="43">
        <f>E33+C38</f>
        <v>5034.1285321260666</v>
      </c>
    </row>
    <row r="35" spans="1:6" ht="20.100000000000001" customHeight="1" thickBot="1" x14ac:dyDescent="0.3">
      <c r="A35" s="31" t="str">
        <f t="shared" si="0"/>
        <v>D</v>
      </c>
      <c r="B35" s="720" t="str">
        <f>CONCATENATE("Submódulo 2.3 - ",'ENTRADA DE DADOS'!F$134)</f>
        <v>Submódulo 2.3 - CLÁUSULA DÉCIMA PRIMEIRA - AUXÍLIO ALIMENTAÇÃO</v>
      </c>
      <c r="C35" s="721">
        <f>'ENTRADA DE DADOS'!$F$142</f>
        <v>553.41</v>
      </c>
      <c r="D35" s="45" t="s">
        <v>299</v>
      </c>
      <c r="E35" s="46">
        <f>C37+C38+C39</f>
        <v>5185.1523880898485</v>
      </c>
    </row>
    <row r="36" spans="1:6" ht="20.100000000000001" customHeight="1" thickBot="1" x14ac:dyDescent="0.3">
      <c r="A36" s="372"/>
      <c r="B36" s="54" t="s">
        <v>306</v>
      </c>
      <c r="C36" s="53">
        <f>UNIFORMES!$F$43</f>
        <v>58.388333333333328</v>
      </c>
      <c r="D36" s="130">
        <f>'ENTRADA DE DADOS'!$H$165</f>
        <v>6.4600000000000005E-2</v>
      </c>
      <c r="E36" s="131" t="s">
        <v>301</v>
      </c>
    </row>
    <row r="37" spans="1:6" ht="20.100000000000001" customHeight="1" thickBot="1" x14ac:dyDescent="0.3">
      <c r="A37" s="1096" t="s">
        <v>308</v>
      </c>
      <c r="B37" s="1097"/>
      <c r="C37" s="37">
        <f>SUM(C29:C36)</f>
        <v>4728.6572723333329</v>
      </c>
      <c r="D37" s="64">
        <f>'ENTRADA DE DADOS'!$H$166</f>
        <v>0.03</v>
      </c>
      <c r="E37" s="50" t="s">
        <v>302</v>
      </c>
    </row>
    <row r="38" spans="1:6" ht="20.100000000000001" customHeight="1" x14ac:dyDescent="0.25">
      <c r="A38" s="25" t="str">
        <f>A15</f>
        <v>E</v>
      </c>
      <c r="B38" s="40" t="str">
        <f>'POSTOS APOIO'!$B$17</f>
        <v>Módulo 6 - Custos Indiretos - CALCULADO 6,46%</v>
      </c>
      <c r="C38" s="41">
        <f>C37*D36</f>
        <v>305.47125979273335</v>
      </c>
      <c r="D38" s="64">
        <f>'ENTRADA DE DADOS'!$H$170</f>
        <v>0.05</v>
      </c>
      <c r="E38" s="50" t="s">
        <v>303</v>
      </c>
    </row>
    <row r="39" spans="1:6" ht="20.100000000000001" customHeight="1" x14ac:dyDescent="0.25">
      <c r="A39" s="25" t="str">
        <f>A16</f>
        <v>E</v>
      </c>
      <c r="B39" s="26" t="str">
        <f>CONCATENATE("Módulo 6 - Lucro - média elaborada pela CGU ",D37*100,"%")</f>
        <v>Módulo 6 - Lucro - média elaborada pela CGU 3%</v>
      </c>
      <c r="C39" s="44">
        <f>E34*D37</f>
        <v>151.02385596378198</v>
      </c>
      <c r="D39" s="64">
        <f>'ENTRADA DE DADOS'!$H$168</f>
        <v>1.6500000000000001E-2</v>
      </c>
      <c r="E39" s="50" t="s">
        <v>304</v>
      </c>
    </row>
    <row r="40" spans="1:6" ht="20.100000000000001" customHeight="1" x14ac:dyDescent="0.25">
      <c r="A40" s="25" t="str">
        <f>A17</f>
        <v>E</v>
      </c>
      <c r="B40" s="274" t="s">
        <v>313</v>
      </c>
      <c r="C40" s="231">
        <f>E43*D38</f>
        <v>302.34124711894168</v>
      </c>
      <c r="D40" s="64">
        <f>'ENTRADA DE DADOS'!$H$169</f>
        <v>7.5999999999999998E-2</v>
      </c>
      <c r="E40" s="50" t="s">
        <v>305</v>
      </c>
    </row>
    <row r="41" spans="1:6" ht="20.100000000000001" customHeight="1" thickBot="1" x14ac:dyDescent="0.3">
      <c r="A41" s="25" t="str">
        <f>A18</f>
        <v>E</v>
      </c>
      <c r="B41" s="274" t="s">
        <v>314</v>
      </c>
      <c r="C41" s="231">
        <f>E43*D39</f>
        <v>99.772611549250755</v>
      </c>
      <c r="D41" s="64">
        <f>SUM(D39:D40)</f>
        <v>9.2499999999999999E-2</v>
      </c>
      <c r="E41" s="50" t="s">
        <v>307</v>
      </c>
    </row>
    <row r="42" spans="1:6" ht="20.100000000000001" customHeight="1" thickBot="1" x14ac:dyDescent="0.3">
      <c r="A42" s="25" t="str">
        <f>A19</f>
        <v>E</v>
      </c>
      <c r="B42" s="274" t="s">
        <v>315</v>
      </c>
      <c r="C42" s="231">
        <f>E43*D40</f>
        <v>459.5586956207913</v>
      </c>
      <c r="D42" s="705">
        <f>1-((SUM(D38:D40)/1))</f>
        <v>0.85749999999999993</v>
      </c>
      <c r="E42" s="706" t="s">
        <v>309</v>
      </c>
    </row>
    <row r="43" spans="1:6" ht="20.100000000000001" customHeight="1" thickBot="1" x14ac:dyDescent="0.3">
      <c r="A43" s="1135" t="s">
        <v>345</v>
      </c>
      <c r="B43" s="1136" t="s">
        <v>316</v>
      </c>
      <c r="C43" s="251">
        <f>SUM(C40:C42)</f>
        <v>861.67255428898375</v>
      </c>
      <c r="D43" s="707" t="s">
        <v>311</v>
      </c>
      <c r="E43" s="708">
        <f>E35/D42</f>
        <v>6046.8249423788329</v>
      </c>
    </row>
    <row r="44" spans="1:6" ht="20.100000000000001" customHeight="1" thickBot="1" x14ac:dyDescent="0.3">
      <c r="A44" s="1133" t="s">
        <v>317</v>
      </c>
      <c r="B44" s="1134" t="s">
        <v>317</v>
      </c>
      <c r="C44" s="253">
        <f>IF('ENTRADA DE DADOS'!D5="",0,IF('ENTRADA DE DADOS'!D5="Prestação de serviços de  limpeza, controle de pragas e jardinagem",0,IF(C29=0,0,ROUND(E35+C43,2))))</f>
        <v>6046.82</v>
      </c>
      <c r="D44" s="74" t="s">
        <v>318</v>
      </c>
      <c r="E44" s="80">
        <f>(((C37+C38+C39)/(1-(SUM(D38:D40))))*D38)</f>
        <v>302.34124711894168</v>
      </c>
    </row>
    <row r="45" spans="1:6" ht="20.100000000000001" customHeight="1" x14ac:dyDescent="0.25">
      <c r="A45" s="1137" t="s">
        <v>346</v>
      </c>
      <c r="B45" s="1138" t="s">
        <v>346</v>
      </c>
      <c r="C45" s="252">
        <f>ROUND(C44/C27,2)</f>
        <v>27.49</v>
      </c>
      <c r="D45" s="21" t="s">
        <v>304</v>
      </c>
      <c r="E45" s="22">
        <f>(((C37+C38+C39)/(1-(SUM(D38:D40)))*D39))</f>
        <v>99.772611549250755</v>
      </c>
      <c r="F45" s="96"/>
    </row>
    <row r="46" spans="1:6" ht="20.100000000000001" customHeight="1" thickBot="1" x14ac:dyDescent="0.3">
      <c r="D46" s="23" t="s">
        <v>305</v>
      </c>
      <c r="E46" s="24">
        <f>(((C37+C38+C39)/(1-(SUM(D38:D40))))*D40)</f>
        <v>459.5586956207913</v>
      </c>
    </row>
    <row r="47" spans="1:6" ht="20.100000000000001" customHeight="1" thickBot="1" x14ac:dyDescent="0.3">
      <c r="A47" s="1096" t="s">
        <v>320</v>
      </c>
      <c r="B47" s="1097"/>
      <c r="C47" s="95">
        <f>$C$24</f>
        <v>0.70589999999999997</v>
      </c>
      <c r="E47" s="248">
        <f>SUM(E44:E46)</f>
        <v>861.67255428898375</v>
      </c>
    </row>
    <row r="48" spans="1:6" ht="20.100000000000001" customHeight="1" thickBot="1" x14ac:dyDescent="0.3">
      <c r="A48" s="1149"/>
      <c r="B48" s="1150"/>
      <c r="C48" s="1150"/>
      <c r="D48" s="1150"/>
      <c r="E48" s="1150"/>
    </row>
    <row r="49" spans="1:5" ht="20.100000000000001" customHeight="1" thickBot="1" x14ac:dyDescent="0.3">
      <c r="A49" s="1103" t="str">
        <f>$A$3</f>
        <v>QUADRO - RESUMO DO CUSTO POR CATEGORIA TRABALHISTA - POSTOS DE APOIO ADMNISTRATIVO - ESTADO DO Tocantins</v>
      </c>
      <c r="B49" s="1104"/>
      <c r="C49" s="1104"/>
      <c r="D49" s="1104"/>
      <c r="E49" s="1105"/>
    </row>
    <row r="50" spans="1:5" ht="20.100000000000001" customHeight="1" thickBot="1" x14ac:dyDescent="0.3">
      <c r="A50" s="67"/>
      <c r="B50" s="56" t="str">
        <f>B265</f>
        <v>Copeira - 220 horas</v>
      </c>
      <c r="C50" s="406">
        <f>IF(B50='ENTRADA DE DADOS'!$A$94,220,VLOOKUP(B50,'ENTRADA DE DADOS'!$A$80:$B$107,2,0))</f>
        <v>220</v>
      </c>
      <c r="D50" s="729"/>
      <c r="E50" s="729"/>
    </row>
    <row r="51" spans="1:5" ht="20.100000000000001" customHeight="1" thickBot="1" x14ac:dyDescent="0.3">
      <c r="A51" s="1106" t="s">
        <v>290</v>
      </c>
      <c r="B51" s="1107"/>
      <c r="C51" s="51" t="s">
        <v>291</v>
      </c>
    </row>
    <row r="52" spans="1:5" ht="20.100000000000001" customHeight="1" x14ac:dyDescent="0.25">
      <c r="A52" s="30" t="str">
        <f t="shared" ref="A52:A58" si="1">A29</f>
        <v>A</v>
      </c>
      <c r="B52" s="34" t="str">
        <f>CONCATENATE("Módulo 1 - Composição da Remuneração - ",B50)</f>
        <v>Módulo 1 - Composição da Remuneração - Copeira - 220 horas</v>
      </c>
      <c r="C52" s="35">
        <f>VLOOKUP(B50,'ENTRADA DE DADOS'!$A$80:$L$108,12,0)</f>
        <v>1381.68</v>
      </c>
    </row>
    <row r="53" spans="1:5" ht="20.100000000000001" customHeight="1" x14ac:dyDescent="0.25">
      <c r="A53" s="31" t="str">
        <f t="shared" si="1"/>
        <v>B</v>
      </c>
      <c r="B53" s="26" t="str">
        <f>$B$7</f>
        <v xml:space="preserve">Módulo 2, 3 e 4 - Encargos Trabalhistas da Legislação/estimativas </v>
      </c>
      <c r="C53" s="36">
        <f>C52*C70</f>
        <v>975.32791199999997</v>
      </c>
    </row>
    <row r="54" spans="1:5" ht="20.100000000000001" customHeight="1" x14ac:dyDescent="0.25">
      <c r="A54" s="31" t="str">
        <f t="shared" si="1"/>
        <v>D</v>
      </c>
      <c r="B54" s="720" t="str">
        <f>CONCATENATE("Submódulo 2.3 - ",'ENTRADA DE DADOS'!E$134)</f>
        <v>Submódulo 2.3 - CLÁUSULA DÉCIMA QUINTA -   AMPARO SOCIAL</v>
      </c>
      <c r="C54" s="721">
        <f>VLOOKUP(B50,'ENTRADA DE DADOS'!$A$136:$I$161,5,0)</f>
        <v>21.88</v>
      </c>
    </row>
    <row r="55" spans="1:5" ht="20.100000000000001" customHeight="1" thickBot="1" x14ac:dyDescent="0.3">
      <c r="A55" s="31" t="str">
        <f t="shared" si="1"/>
        <v>D</v>
      </c>
      <c r="B55" s="720" t="str">
        <f>CONCATENATE("Submódulo 2.3 - ",'ENTRADA DE DADOS'!G$134)</f>
        <v>Submódulo 2.3 - CLÁUSULA DÉCIMA TERCEIRA - SEGURO DE VIDA</v>
      </c>
      <c r="C55" s="721">
        <f>VLOOKUP(B50,'ENTRADA DE DADOS'!$A$136:$I$161,6,0)</f>
        <v>553.41</v>
      </c>
    </row>
    <row r="56" spans="1:5" ht="20.100000000000001" customHeight="1" x14ac:dyDescent="0.25">
      <c r="A56" s="31" t="str">
        <f t="shared" si="1"/>
        <v>D</v>
      </c>
      <c r="B56" s="720" t="str">
        <f>CONCATENATE("Submódulo 2.3 - ",'ENTRADA DE DADOS'!H$134)</f>
        <v>Submódulo 2.3 - CLÁUSULA NONA - ASSIDUIDADE</v>
      </c>
      <c r="C56" s="721">
        <f>VLOOKUP(B50,'ENTRADA DE DADOS'!$A$136:$I$161,7,0)</f>
        <v>4.88</v>
      </c>
      <c r="D56" s="38" t="s">
        <v>293</v>
      </c>
      <c r="E56" s="39">
        <f>C60</f>
        <v>3558.7254119999998</v>
      </c>
    </row>
    <row r="57" spans="1:5" ht="20.100000000000001" customHeight="1" x14ac:dyDescent="0.25">
      <c r="A57" s="31" t="str">
        <f t="shared" si="1"/>
        <v>D</v>
      </c>
      <c r="B57" s="720" t="str">
        <f>CONCATENATE("Submódulo 2.3 - ",'ENTRADA DE DADOS'!I$134)</f>
        <v>Submódulo 2.3 - CLÁUSULA DÉCIMA SEGUNDA - CONVÊNIO MÉDICO
DESCONTO EMPREGADO 10%</v>
      </c>
      <c r="C57" s="721">
        <f>VLOOKUP(B50,'ENTRADA DE DADOS'!$A$136:$I$161,8,0)</f>
        <v>0</v>
      </c>
      <c r="D57" s="42" t="s">
        <v>296</v>
      </c>
      <c r="E57" s="43">
        <f>E56+C61</f>
        <v>3788.6190736151998</v>
      </c>
    </row>
    <row r="58" spans="1:5" ht="20.100000000000001" customHeight="1" thickBot="1" x14ac:dyDescent="0.3">
      <c r="A58" s="31" t="str">
        <f t="shared" si="1"/>
        <v>D</v>
      </c>
      <c r="B58" s="720" t="str">
        <f>CONCATENATE("Submódulo 2.3 - ",'ENTRADA DE DADOS'!F$134)</f>
        <v>Submódulo 2.3 - CLÁUSULA DÉCIMA PRIMEIRA - AUXÍLIO ALIMENTAÇÃO</v>
      </c>
      <c r="C58" s="721">
        <f>'ENTRADA DE DADOS'!$F$142</f>
        <v>553.41</v>
      </c>
      <c r="D58" s="45" t="s">
        <v>299</v>
      </c>
      <c r="E58" s="46">
        <f>C60+C61+C62</f>
        <v>3902.2776458236558</v>
      </c>
    </row>
    <row r="59" spans="1:5" ht="20.100000000000001" customHeight="1" thickBot="1" x14ac:dyDescent="0.3">
      <c r="A59" s="52"/>
      <c r="B59" s="54" t="s">
        <v>306</v>
      </c>
      <c r="C59" s="53">
        <f>UNIFORMES!$F$58</f>
        <v>68.137500000000003</v>
      </c>
      <c r="D59" s="130">
        <f>'ENTRADA DE DADOS'!$H$165</f>
        <v>6.4600000000000005E-2</v>
      </c>
      <c r="E59" s="131" t="s">
        <v>301</v>
      </c>
    </row>
    <row r="60" spans="1:5" ht="20.100000000000001" customHeight="1" thickBot="1" x14ac:dyDescent="0.3">
      <c r="A60" s="1096" t="s">
        <v>308</v>
      </c>
      <c r="B60" s="1097"/>
      <c r="C60" s="37">
        <f>SUM(C52:C59)</f>
        <v>3558.7254119999998</v>
      </c>
      <c r="D60" s="64">
        <f>'ENTRADA DE DADOS'!$H$166</f>
        <v>0.03</v>
      </c>
      <c r="E60" s="50" t="s">
        <v>302</v>
      </c>
    </row>
    <row r="61" spans="1:5" ht="20.100000000000001" customHeight="1" x14ac:dyDescent="0.25">
      <c r="A61" s="25" t="str">
        <f>A38</f>
        <v>E</v>
      </c>
      <c r="B61" s="40" t="str">
        <f>'POSTOS APOIO'!$B$17</f>
        <v>Módulo 6 - Custos Indiretos - CALCULADO 6,46%</v>
      </c>
      <c r="C61" s="41">
        <f>C60*D59</f>
        <v>229.89366161519999</v>
      </c>
      <c r="D61" s="64">
        <f>'ENTRADA DE DADOS'!$H$170</f>
        <v>0.05</v>
      </c>
      <c r="E61" s="50" t="s">
        <v>303</v>
      </c>
    </row>
    <row r="62" spans="1:5" ht="20.100000000000001" customHeight="1" x14ac:dyDescent="0.25">
      <c r="A62" s="25" t="str">
        <f>A39</f>
        <v>E</v>
      </c>
      <c r="B62" s="26" t="str">
        <f>CONCATENATE("Módulo 6 - Lucro - média elaborada pela CGU ",D60*100,"%")</f>
        <v>Módulo 6 - Lucro - média elaborada pela CGU 3%</v>
      </c>
      <c r="C62" s="44">
        <f>E57*D60</f>
        <v>113.65857220845599</v>
      </c>
      <c r="D62" s="64">
        <f>'ENTRADA DE DADOS'!$H$168</f>
        <v>1.6500000000000001E-2</v>
      </c>
      <c r="E62" s="50" t="s">
        <v>304</v>
      </c>
    </row>
    <row r="63" spans="1:5" ht="20.100000000000001" customHeight="1" x14ac:dyDescent="0.25">
      <c r="A63" s="25" t="str">
        <f>A40</f>
        <v>E</v>
      </c>
      <c r="B63" s="274" t="s">
        <v>313</v>
      </c>
      <c r="C63" s="231">
        <f>E66*D61</f>
        <v>227.53805515006744</v>
      </c>
      <c r="D63" s="64">
        <f>'ENTRADA DE DADOS'!$H$169</f>
        <v>7.5999999999999998E-2</v>
      </c>
      <c r="E63" s="50" t="s">
        <v>305</v>
      </c>
    </row>
    <row r="64" spans="1:5" ht="20.100000000000001" customHeight="1" thickBot="1" x14ac:dyDescent="0.3">
      <c r="A64" s="25" t="str">
        <f>A41</f>
        <v>E</v>
      </c>
      <c r="B64" s="274" t="s">
        <v>314</v>
      </c>
      <c r="C64" s="231">
        <f>E66*D62</f>
        <v>75.087558199522249</v>
      </c>
      <c r="D64" s="64">
        <f>SUM(D62:D63)</f>
        <v>9.2499999999999999E-2</v>
      </c>
      <c r="E64" s="50" t="s">
        <v>307</v>
      </c>
    </row>
    <row r="65" spans="1:5" ht="20.100000000000001" customHeight="1" thickBot="1" x14ac:dyDescent="0.3">
      <c r="A65" s="25" t="str">
        <f>A42</f>
        <v>E</v>
      </c>
      <c r="B65" s="274" t="s">
        <v>315</v>
      </c>
      <c r="C65" s="231">
        <f>E66*D63</f>
        <v>345.85784382810249</v>
      </c>
      <c r="D65" s="705">
        <f>1-((SUM(D61:D63)/1))</f>
        <v>0.85749999999999993</v>
      </c>
      <c r="E65" s="706" t="s">
        <v>309</v>
      </c>
    </row>
    <row r="66" spans="1:5" ht="20.100000000000001" customHeight="1" thickBot="1" x14ac:dyDescent="0.3">
      <c r="A66" s="1135" t="s">
        <v>345</v>
      </c>
      <c r="B66" s="1136" t="s">
        <v>316</v>
      </c>
      <c r="C66" s="251">
        <f>SUM(C63:C65)</f>
        <v>648.48345717769212</v>
      </c>
      <c r="D66" s="707" t="s">
        <v>311</v>
      </c>
      <c r="E66" s="708">
        <f>E58/D65</f>
        <v>4550.7611030013486</v>
      </c>
    </row>
    <row r="67" spans="1:5" ht="20.100000000000001" customHeight="1" thickBot="1" x14ac:dyDescent="0.3">
      <c r="A67" s="1133" t="s">
        <v>317</v>
      </c>
      <c r="B67" s="1134" t="s">
        <v>317</v>
      </c>
      <c r="C67" s="253">
        <f>IF('ENTRADA DE DADOS'!D5="",0,IF('ENTRADA DE DADOS'!D5="Prestação de serviços de  limpeza, controle de pragas e jardinagem",0,IF(C52=0,0,ROUND(E58+C66,2))))</f>
        <v>4550.76</v>
      </c>
      <c r="D67" s="74" t="s">
        <v>318</v>
      </c>
      <c r="E67" s="80">
        <f>(((C60+C61+C62)/(1-(SUM(D61:D63))))*D61)</f>
        <v>227.53805515006744</v>
      </c>
    </row>
    <row r="68" spans="1:5" ht="20.100000000000001" customHeight="1" x14ac:dyDescent="0.25">
      <c r="A68" s="1137" t="s">
        <v>346</v>
      </c>
      <c r="B68" s="1138" t="s">
        <v>346</v>
      </c>
      <c r="C68" s="252">
        <f>ROUND(C67/C50,2)</f>
        <v>20.69</v>
      </c>
      <c r="D68" s="21" t="s">
        <v>304</v>
      </c>
      <c r="E68" s="22">
        <f>(((C60+C61+C62)/(1-(SUM(D61:D63)))*D62))</f>
        <v>75.087558199522249</v>
      </c>
    </row>
    <row r="69" spans="1:5" ht="20.100000000000001" customHeight="1" thickBot="1" x14ac:dyDescent="0.3">
      <c r="D69" s="23" t="s">
        <v>305</v>
      </c>
      <c r="E69" s="24">
        <f>(((C60+C61+C62)/(1-(SUM(D61:D63))))*D63)</f>
        <v>345.85784382810249</v>
      </c>
    </row>
    <row r="70" spans="1:5" ht="20.100000000000001" customHeight="1" thickBot="1" x14ac:dyDescent="0.3">
      <c r="A70" s="1096" t="s">
        <v>320</v>
      </c>
      <c r="B70" s="1097"/>
      <c r="C70" s="95">
        <f>$C$24</f>
        <v>0.70589999999999997</v>
      </c>
      <c r="E70" s="248">
        <f>SUM(E67:E69)</f>
        <v>648.48345717769212</v>
      </c>
    </row>
    <row r="71" spans="1:5" ht="20.100000000000001" hidden="1" customHeight="1" thickBot="1" x14ac:dyDescent="0.3">
      <c r="A71" s="1149"/>
      <c r="B71" s="1150"/>
      <c r="C71" s="1150"/>
      <c r="D71" s="1150"/>
      <c r="E71" s="1150"/>
    </row>
    <row r="72" spans="1:5" ht="20.100000000000001" hidden="1" customHeight="1" thickBot="1" x14ac:dyDescent="0.3">
      <c r="A72" s="1103" t="str">
        <f>$A$3</f>
        <v>QUADRO - RESUMO DO CUSTO POR CATEGORIA TRABALHISTA - POSTOS DE APOIO ADMNISTRATIVO - ESTADO DO Tocantins</v>
      </c>
      <c r="B72" s="1104"/>
      <c r="C72" s="1104"/>
      <c r="D72" s="1104"/>
      <c r="E72" s="1105"/>
    </row>
    <row r="73" spans="1:5" ht="20.100000000000001" hidden="1" customHeight="1" thickBot="1" x14ac:dyDescent="0.3">
      <c r="A73" s="67"/>
      <c r="B73" s="56" t="str">
        <f>B266</f>
        <v>Garagista - 220 horas</v>
      </c>
      <c r="C73" s="406">
        <f>IF(B73='ENTRADA DE DADOS'!$A$94,220,VLOOKUP(B73,'ENTRADA DE DADOS'!$A$80:$B$107,2,0))</f>
        <v>220</v>
      </c>
      <c r="D73" s="729"/>
      <c r="E73" s="729"/>
    </row>
    <row r="74" spans="1:5" ht="20.100000000000001" hidden="1" customHeight="1" thickBot="1" x14ac:dyDescent="0.3">
      <c r="A74" s="1106" t="s">
        <v>290</v>
      </c>
      <c r="B74" s="1107"/>
      <c r="C74" s="51" t="s">
        <v>291</v>
      </c>
    </row>
    <row r="75" spans="1:5" ht="20.100000000000001" hidden="1" customHeight="1" x14ac:dyDescent="0.25">
      <c r="A75" s="30" t="str">
        <f t="shared" ref="A75:A81" si="2">A52</f>
        <v>A</v>
      </c>
      <c r="B75" s="34" t="str">
        <f>CONCATENATE("Módulo 1 - Composição da Remuneração - ",B73)</f>
        <v>Módulo 1 - Composição da Remuneração - Garagista - 220 horas</v>
      </c>
      <c r="C75" s="35">
        <f>VLOOKUP(B73,'ENTRADA DE DADOS'!$A$80:$L$108,12,0)</f>
        <v>1320.21</v>
      </c>
    </row>
    <row r="76" spans="1:5" ht="20.100000000000001" hidden="1" customHeight="1" x14ac:dyDescent="0.25">
      <c r="A76" s="31" t="str">
        <f t="shared" si="2"/>
        <v>B</v>
      </c>
      <c r="B76" s="26" t="str">
        <f>$B$7</f>
        <v xml:space="preserve">Módulo 2, 3 e 4 - Encargos Trabalhistas da Legislação/estimativas </v>
      </c>
      <c r="C76" s="36">
        <f>C75*C93</f>
        <v>931.936239</v>
      </c>
    </row>
    <row r="77" spans="1:5" ht="20.100000000000001" hidden="1" customHeight="1" x14ac:dyDescent="0.25">
      <c r="A77" s="31" t="str">
        <f t="shared" si="2"/>
        <v>D</v>
      </c>
      <c r="B77" s="720" t="str">
        <f>CONCATENATE("Submódulo 2.3 - ",'ENTRADA DE DADOS'!E$134)</f>
        <v>Submódulo 2.3 - CLÁUSULA DÉCIMA QUINTA -   AMPARO SOCIAL</v>
      </c>
      <c r="C77" s="721">
        <f>VLOOKUP(B73,'ENTRADA DE DADOS'!$A$136:$I$161,5,0)</f>
        <v>21.88</v>
      </c>
    </row>
    <row r="78" spans="1:5" ht="20.100000000000001" hidden="1" customHeight="1" thickBot="1" x14ac:dyDescent="0.3">
      <c r="A78" s="31" t="str">
        <f t="shared" si="2"/>
        <v>D</v>
      </c>
      <c r="B78" s="720" t="str">
        <f>CONCATENATE("Submódulo 2.3 - ",'ENTRADA DE DADOS'!G$134)</f>
        <v>Submódulo 2.3 - CLÁUSULA DÉCIMA TERCEIRA - SEGURO DE VIDA</v>
      </c>
      <c r="C78" s="721">
        <f>VLOOKUP(B73,'ENTRADA DE DADOS'!$A$136:$I$161,6,0)</f>
        <v>553.41</v>
      </c>
    </row>
    <row r="79" spans="1:5" ht="20.100000000000001" hidden="1" customHeight="1" x14ac:dyDescent="0.25">
      <c r="A79" s="31" t="str">
        <f t="shared" si="2"/>
        <v>D</v>
      </c>
      <c r="B79" s="720" t="str">
        <f>CONCATENATE("Submódulo 2.3 - ",'ENTRADA DE DADOS'!H$134)</f>
        <v>Submódulo 2.3 - CLÁUSULA NONA - ASSIDUIDADE</v>
      </c>
      <c r="C79" s="721">
        <f>VLOOKUP(B73,'ENTRADA DE DADOS'!$A$136:$I$161,7,0)</f>
        <v>4.88</v>
      </c>
      <c r="D79" s="38" t="s">
        <v>293</v>
      </c>
      <c r="E79" s="39">
        <f>C83</f>
        <v>3431.4320723333335</v>
      </c>
    </row>
    <row r="80" spans="1:5" ht="20.100000000000001" hidden="1" customHeight="1" x14ac:dyDescent="0.25">
      <c r="A80" s="31" t="str">
        <f t="shared" si="2"/>
        <v>D</v>
      </c>
      <c r="B80" s="720" t="str">
        <f>CONCATENATE("Submódulo 2.3 - ",'ENTRADA DE DADOS'!I$134)</f>
        <v>Submódulo 2.3 - CLÁUSULA DÉCIMA SEGUNDA - CONVÊNIO MÉDICO
DESCONTO EMPREGADO 10%</v>
      </c>
      <c r="C80" s="721">
        <f>VLOOKUP(B73,'ENTRADA DE DADOS'!$A$136:$I$161,8,0)</f>
        <v>0</v>
      </c>
      <c r="D80" s="42" t="s">
        <v>296</v>
      </c>
      <c r="E80" s="43">
        <f>E79+C84</f>
        <v>3653.1025842060667</v>
      </c>
    </row>
    <row r="81" spans="1:5" ht="20.100000000000001" hidden="1" customHeight="1" thickBot="1" x14ac:dyDescent="0.3">
      <c r="A81" s="31" t="str">
        <f t="shared" si="2"/>
        <v>D</v>
      </c>
      <c r="B81" s="720" t="str">
        <f>CONCATENATE("Submódulo 2.3 - ",'ENTRADA DE DADOS'!F$134)</f>
        <v>Submódulo 2.3 - CLÁUSULA DÉCIMA PRIMEIRA - AUXÍLIO ALIMENTAÇÃO</v>
      </c>
      <c r="C81" s="721">
        <f>'ENTRADA DE DADOS'!$F$142</f>
        <v>553.41</v>
      </c>
      <c r="D81" s="45" t="s">
        <v>299</v>
      </c>
      <c r="E81" s="46">
        <f>C83+C84+C85</f>
        <v>3762.6956617322485</v>
      </c>
    </row>
    <row r="82" spans="1:5" ht="20.100000000000001" hidden="1" customHeight="1" thickBot="1" x14ac:dyDescent="0.3">
      <c r="A82" s="52"/>
      <c r="B82" s="54" t="s">
        <v>306</v>
      </c>
      <c r="C82" s="53">
        <f>UNIFORMES!$F$30</f>
        <v>45.705833333333345</v>
      </c>
      <c r="D82" s="130">
        <f>'ENTRADA DE DADOS'!$H$165</f>
        <v>6.4600000000000005E-2</v>
      </c>
      <c r="E82" s="131" t="s">
        <v>301</v>
      </c>
    </row>
    <row r="83" spans="1:5" ht="20.100000000000001" hidden="1" customHeight="1" thickBot="1" x14ac:dyDescent="0.3">
      <c r="A83" s="1096" t="s">
        <v>308</v>
      </c>
      <c r="B83" s="1097"/>
      <c r="C83" s="37">
        <f>SUM(C75:C82)</f>
        <v>3431.4320723333335</v>
      </c>
      <c r="D83" s="64">
        <f>'ENTRADA DE DADOS'!$H$166</f>
        <v>0.03</v>
      </c>
      <c r="E83" s="50" t="s">
        <v>302</v>
      </c>
    </row>
    <row r="84" spans="1:5" ht="20.100000000000001" hidden="1" customHeight="1" x14ac:dyDescent="0.25">
      <c r="A84" s="25" t="str">
        <f>A61</f>
        <v>E</v>
      </c>
      <c r="B84" s="40" t="str">
        <f>'POSTOS APOIO'!$B$17</f>
        <v>Módulo 6 - Custos Indiretos - CALCULADO 6,46%</v>
      </c>
      <c r="C84" s="41">
        <f>C83*D82</f>
        <v>221.67051187273336</v>
      </c>
      <c r="D84" s="64">
        <f>'ENTRADA DE DADOS'!$H$170</f>
        <v>0.05</v>
      </c>
      <c r="E84" s="50" t="s">
        <v>303</v>
      </c>
    </row>
    <row r="85" spans="1:5" ht="20.100000000000001" hidden="1" customHeight="1" x14ac:dyDescent="0.25">
      <c r="A85" s="25" t="str">
        <f>A62</f>
        <v>E</v>
      </c>
      <c r="B85" s="26" t="str">
        <f>CONCATENATE("Módulo 6 - Lucro - média elaborada pela CGU ",D83*100,"%")</f>
        <v>Módulo 6 - Lucro - média elaborada pela CGU 3%</v>
      </c>
      <c r="C85" s="44">
        <f>E80*D83</f>
        <v>109.593077526182</v>
      </c>
      <c r="D85" s="64">
        <f>'ENTRADA DE DADOS'!$H$168</f>
        <v>1.6500000000000001E-2</v>
      </c>
      <c r="E85" s="50" t="s">
        <v>304</v>
      </c>
    </row>
    <row r="86" spans="1:5" ht="20.100000000000001" hidden="1" customHeight="1" x14ac:dyDescent="0.25">
      <c r="A86" s="25" t="str">
        <f>A63</f>
        <v>E</v>
      </c>
      <c r="B86" s="274" t="s">
        <v>313</v>
      </c>
      <c r="C86" s="231">
        <f>E89*D84</f>
        <v>219.39916394940229</v>
      </c>
      <c r="D86" s="64">
        <f>'ENTRADA DE DADOS'!$H$169</f>
        <v>7.5999999999999998E-2</v>
      </c>
      <c r="E86" s="50" t="s">
        <v>305</v>
      </c>
    </row>
    <row r="87" spans="1:5" ht="20.100000000000001" hidden="1" customHeight="1" thickBot="1" x14ac:dyDescent="0.3">
      <c r="A87" s="25" t="str">
        <f>A64</f>
        <v>E</v>
      </c>
      <c r="B87" s="274" t="s">
        <v>314</v>
      </c>
      <c r="C87" s="231">
        <f>E89*D85</f>
        <v>72.401724103302755</v>
      </c>
      <c r="D87" s="64">
        <f>SUM(D85:D86)</f>
        <v>9.2499999999999999E-2</v>
      </c>
      <c r="E87" s="50" t="s">
        <v>307</v>
      </c>
    </row>
    <row r="88" spans="1:5" ht="20.100000000000001" hidden="1" customHeight="1" thickBot="1" x14ac:dyDescent="0.3">
      <c r="A88" s="25" t="str">
        <f>A65</f>
        <v>E</v>
      </c>
      <c r="B88" s="274" t="s">
        <v>315</v>
      </c>
      <c r="C88" s="231">
        <f>E89*D86</f>
        <v>333.48672920309144</v>
      </c>
      <c r="D88" s="705">
        <f>1-((SUM(D84:D86)/1))</f>
        <v>0.85749999999999993</v>
      </c>
      <c r="E88" s="706" t="s">
        <v>309</v>
      </c>
    </row>
    <row r="89" spans="1:5" ht="20.100000000000001" hidden="1" customHeight="1" thickBot="1" x14ac:dyDescent="0.3">
      <c r="A89" s="1135" t="s">
        <v>345</v>
      </c>
      <c r="B89" s="1139" t="s">
        <v>316</v>
      </c>
      <c r="C89" s="251">
        <f>SUM(C86:C88)</f>
        <v>625.28761725579648</v>
      </c>
      <c r="D89" s="707" t="s">
        <v>311</v>
      </c>
      <c r="E89" s="708">
        <f>E81/D88</f>
        <v>4387.9832789880456</v>
      </c>
    </row>
    <row r="90" spans="1:5" ht="20.100000000000001" hidden="1" customHeight="1" thickBot="1" x14ac:dyDescent="0.3">
      <c r="A90" s="1133" t="s">
        <v>317</v>
      </c>
      <c r="B90" s="1134" t="s">
        <v>317</v>
      </c>
      <c r="C90" s="253">
        <f>IF('ENTRADA DE DADOS'!D5="",0,IF('ENTRADA DE DADOS'!D5="Prestação de serviços de  limpeza, controle de pragas e jardinagem",0,IF(C75=0,0,ROUND(E81+C89,2))))</f>
        <v>4387.9799999999996</v>
      </c>
      <c r="D90" s="74" t="s">
        <v>318</v>
      </c>
      <c r="E90" s="80">
        <f>(((C83+C84+C85)/(1-(SUM(D84:D86))))*D84)</f>
        <v>219.39916394940229</v>
      </c>
    </row>
    <row r="91" spans="1:5" ht="20.100000000000001" hidden="1" customHeight="1" x14ac:dyDescent="0.25">
      <c r="A91" s="1137" t="s">
        <v>346</v>
      </c>
      <c r="B91" s="1138" t="s">
        <v>346</v>
      </c>
      <c r="C91" s="252">
        <f>ROUND(C90/C73,2)</f>
        <v>19.95</v>
      </c>
      <c r="D91" s="21" t="s">
        <v>304</v>
      </c>
      <c r="E91" s="22">
        <f>(((C83+C84+C85)/(1-(SUM(D84:D86)))*D85))</f>
        <v>72.401724103302755</v>
      </c>
    </row>
    <row r="92" spans="1:5" ht="20.100000000000001" hidden="1" customHeight="1" thickBot="1" x14ac:dyDescent="0.3">
      <c r="D92" s="23" t="s">
        <v>305</v>
      </c>
      <c r="E92" s="24">
        <f>(((C83+C84+C85)/(1-(SUM(D84:D86))))*D86)</f>
        <v>333.48672920309144</v>
      </c>
    </row>
    <row r="93" spans="1:5" ht="20.100000000000001" hidden="1" customHeight="1" thickBot="1" x14ac:dyDescent="0.3">
      <c r="A93" s="1096" t="s">
        <v>320</v>
      </c>
      <c r="B93" s="1097"/>
      <c r="C93" s="95">
        <f>$C$24</f>
        <v>0.70589999999999997</v>
      </c>
      <c r="E93" s="248">
        <f>SUM(E90:E92)</f>
        <v>625.28761725579648</v>
      </c>
    </row>
    <row r="94" spans="1:5" ht="20.100000000000001" customHeight="1" thickBot="1" x14ac:dyDescent="0.3">
      <c r="A94" s="1149"/>
      <c r="B94" s="1150"/>
      <c r="C94" s="1150"/>
      <c r="D94" s="1150"/>
      <c r="E94" s="1150"/>
    </row>
    <row r="95" spans="1:5" ht="20.100000000000001" customHeight="1" thickBot="1" x14ac:dyDescent="0.3">
      <c r="A95" s="1103" t="str">
        <f>$A$3</f>
        <v>QUADRO - RESUMO DO CUSTO POR CATEGORIA TRABALHISTA - POSTOS DE APOIO ADMNISTRATIVO - ESTADO DO Tocantins</v>
      </c>
      <c r="B95" s="1104"/>
      <c r="C95" s="1104"/>
      <c r="D95" s="1104"/>
      <c r="E95" s="1105"/>
    </row>
    <row r="96" spans="1:5" ht="20.100000000000001" customHeight="1" thickBot="1" x14ac:dyDescent="0.3">
      <c r="A96" s="67"/>
      <c r="B96" s="56" t="str">
        <f>B267</f>
        <v>Operador de Reprografia - 220 horas</v>
      </c>
      <c r="C96" s="406">
        <f>IF(B96='ENTRADA DE DADOS'!$A$94,220,VLOOKUP(B96,'ENTRADA DE DADOS'!$A$80:$B$107,2,0))</f>
        <v>220</v>
      </c>
      <c r="D96" s="729"/>
      <c r="E96" s="729"/>
    </row>
    <row r="97" spans="1:5" ht="20.100000000000001" customHeight="1" thickBot="1" x14ac:dyDescent="0.3">
      <c r="A97" s="1106" t="s">
        <v>290</v>
      </c>
      <c r="B97" s="1107"/>
      <c r="C97" s="51" t="s">
        <v>291</v>
      </c>
    </row>
    <row r="98" spans="1:5" ht="20.100000000000001" customHeight="1" x14ac:dyDescent="0.25">
      <c r="A98" s="30" t="str">
        <f t="shared" ref="A98:A104" si="3">A75</f>
        <v>A</v>
      </c>
      <c r="B98" s="34" t="str">
        <f>CONCATENATE("Módulo 1 - Composição da Remuneração - ",B96)</f>
        <v>Módulo 1 - Composição da Remuneração - Operador de Reprografia - 220 horas</v>
      </c>
      <c r="C98" s="35">
        <f>VLOOKUP(B96,'ENTRADA DE DADOS'!$A$80:$L$108,12,0)</f>
        <v>1381.68</v>
      </c>
    </row>
    <row r="99" spans="1:5" ht="20.100000000000001" customHeight="1" x14ac:dyDescent="0.25">
      <c r="A99" s="31" t="str">
        <f t="shared" si="3"/>
        <v>B</v>
      </c>
      <c r="B99" s="26" t="str">
        <f>$B$7</f>
        <v xml:space="preserve">Módulo 2, 3 e 4 - Encargos Trabalhistas da Legislação/estimativas </v>
      </c>
      <c r="C99" s="36">
        <f>C98*C116</f>
        <v>975.32791199999997</v>
      </c>
    </row>
    <row r="100" spans="1:5" ht="20.100000000000001" customHeight="1" x14ac:dyDescent="0.25">
      <c r="A100" s="31" t="str">
        <f t="shared" si="3"/>
        <v>D</v>
      </c>
      <c r="B100" s="720" t="str">
        <f>CONCATENATE("Submódulo 2.3 - ",'ENTRADA DE DADOS'!E$134)</f>
        <v>Submódulo 2.3 - CLÁUSULA DÉCIMA QUINTA -   AMPARO SOCIAL</v>
      </c>
      <c r="C100" s="721">
        <f>VLOOKUP(B96,'ENTRADA DE DADOS'!$A$136:$I$161,5,0)</f>
        <v>21.88</v>
      </c>
    </row>
    <row r="101" spans="1:5" ht="20.100000000000001" customHeight="1" thickBot="1" x14ac:dyDescent="0.3">
      <c r="A101" s="31" t="str">
        <f t="shared" si="3"/>
        <v>D</v>
      </c>
      <c r="B101" s="720" t="str">
        <f>CONCATENATE("Submódulo 2.3 - ",'ENTRADA DE DADOS'!G$134)</f>
        <v>Submódulo 2.3 - CLÁUSULA DÉCIMA TERCEIRA - SEGURO DE VIDA</v>
      </c>
      <c r="C101" s="721">
        <f>VLOOKUP(B96,'ENTRADA DE DADOS'!$A$136:$I$161,6,0)</f>
        <v>553.41</v>
      </c>
    </row>
    <row r="102" spans="1:5" ht="20.100000000000001" customHeight="1" x14ac:dyDescent="0.25">
      <c r="A102" s="31" t="str">
        <f t="shared" si="3"/>
        <v>D</v>
      </c>
      <c r="B102" s="720" t="str">
        <f>CONCATENATE("Submódulo 2.3 - ",'ENTRADA DE DADOS'!H$134)</f>
        <v>Submódulo 2.3 - CLÁUSULA NONA - ASSIDUIDADE</v>
      </c>
      <c r="C102" s="721">
        <f>VLOOKUP(B96,'ENTRADA DE DADOS'!$A$136:$I$161,7,0)</f>
        <v>4.88</v>
      </c>
      <c r="D102" s="38" t="s">
        <v>293</v>
      </c>
      <c r="E102" s="39">
        <f>C106</f>
        <v>3558.7254119999998</v>
      </c>
    </row>
    <row r="103" spans="1:5" ht="20.100000000000001" customHeight="1" x14ac:dyDescent="0.25">
      <c r="A103" s="31" t="str">
        <f t="shared" si="3"/>
        <v>D</v>
      </c>
      <c r="B103" s="720" t="str">
        <f>CONCATENATE("Submódulo 2.3 - ",'ENTRADA DE DADOS'!I$134)</f>
        <v>Submódulo 2.3 - CLÁUSULA DÉCIMA SEGUNDA - CONVÊNIO MÉDICO
DESCONTO EMPREGADO 10%</v>
      </c>
      <c r="C103" s="721">
        <f>VLOOKUP(B96,'ENTRADA DE DADOS'!$A$136:$I$161,8,0)</f>
        <v>0</v>
      </c>
      <c r="D103" s="42" t="s">
        <v>296</v>
      </c>
      <c r="E103" s="43">
        <f>E102+C107</f>
        <v>3788.6190736151998</v>
      </c>
    </row>
    <row r="104" spans="1:5" ht="20.100000000000001" customHeight="1" thickBot="1" x14ac:dyDescent="0.3">
      <c r="A104" s="31" t="str">
        <f t="shared" si="3"/>
        <v>D</v>
      </c>
      <c r="B104" s="720" t="str">
        <f>CONCATENATE("Submódulo 2.3 - ",'ENTRADA DE DADOS'!F$134)</f>
        <v>Submódulo 2.3 - CLÁUSULA DÉCIMA PRIMEIRA - AUXÍLIO ALIMENTAÇÃO</v>
      </c>
      <c r="C104" s="721">
        <f>'ENTRADA DE DADOS'!$F$142</f>
        <v>553.41</v>
      </c>
      <c r="D104" s="45" t="s">
        <v>299</v>
      </c>
      <c r="E104" s="46">
        <f>C106+C107+C108</f>
        <v>3902.2776458236558</v>
      </c>
    </row>
    <row r="105" spans="1:5" ht="20.100000000000001" customHeight="1" thickBot="1" x14ac:dyDescent="0.3">
      <c r="A105" s="52"/>
      <c r="B105" s="54" t="s">
        <v>306</v>
      </c>
      <c r="C105" s="53">
        <f>UNIFORMES!$F$58</f>
        <v>68.137500000000003</v>
      </c>
      <c r="D105" s="130">
        <f>'ENTRADA DE DADOS'!$H$165</f>
        <v>6.4600000000000005E-2</v>
      </c>
      <c r="E105" s="131" t="s">
        <v>301</v>
      </c>
    </row>
    <row r="106" spans="1:5" ht="20.100000000000001" customHeight="1" thickBot="1" x14ac:dyDescent="0.3">
      <c r="A106" s="1096" t="s">
        <v>308</v>
      </c>
      <c r="B106" s="1097"/>
      <c r="C106" s="37">
        <f>SUM(C98:C105)</f>
        <v>3558.7254119999998</v>
      </c>
      <c r="D106" s="64">
        <f>'ENTRADA DE DADOS'!$H$166</f>
        <v>0.03</v>
      </c>
      <c r="E106" s="50" t="s">
        <v>302</v>
      </c>
    </row>
    <row r="107" spans="1:5" ht="20.100000000000001" customHeight="1" x14ac:dyDescent="0.25">
      <c r="A107" s="25" t="str">
        <f>A84</f>
        <v>E</v>
      </c>
      <c r="B107" s="40" t="str">
        <f>'POSTOS APOIO'!$B$17</f>
        <v>Módulo 6 - Custos Indiretos - CALCULADO 6,46%</v>
      </c>
      <c r="C107" s="41">
        <f>C106*D105</f>
        <v>229.89366161519999</v>
      </c>
      <c r="D107" s="64">
        <f>'ENTRADA DE DADOS'!$H$170</f>
        <v>0.05</v>
      </c>
      <c r="E107" s="50" t="s">
        <v>303</v>
      </c>
    </row>
    <row r="108" spans="1:5" ht="20.100000000000001" customHeight="1" x14ac:dyDescent="0.25">
      <c r="A108" s="25" t="str">
        <f>A85</f>
        <v>E</v>
      </c>
      <c r="B108" s="26" t="str">
        <f>CONCATENATE("Módulo 6 - Lucro - média elaborada pela CGU ",D106*100,"%")</f>
        <v>Módulo 6 - Lucro - média elaborada pela CGU 3%</v>
      </c>
      <c r="C108" s="44">
        <f>E103*D106</f>
        <v>113.65857220845599</v>
      </c>
      <c r="D108" s="64">
        <f>'ENTRADA DE DADOS'!$H$168</f>
        <v>1.6500000000000001E-2</v>
      </c>
      <c r="E108" s="50" t="s">
        <v>304</v>
      </c>
    </row>
    <row r="109" spans="1:5" ht="20.100000000000001" customHeight="1" x14ac:dyDescent="0.25">
      <c r="A109" s="25" t="str">
        <f>A86</f>
        <v>E</v>
      </c>
      <c r="B109" s="274" t="s">
        <v>313</v>
      </c>
      <c r="C109" s="231">
        <f>E112*D107</f>
        <v>227.53805515006744</v>
      </c>
      <c r="D109" s="64">
        <f>'ENTRADA DE DADOS'!$H$169</f>
        <v>7.5999999999999998E-2</v>
      </c>
      <c r="E109" s="50" t="s">
        <v>305</v>
      </c>
    </row>
    <row r="110" spans="1:5" ht="20.100000000000001" customHeight="1" thickBot="1" x14ac:dyDescent="0.3">
      <c r="A110" s="25" t="str">
        <f>A87</f>
        <v>E</v>
      </c>
      <c r="B110" s="274" t="s">
        <v>314</v>
      </c>
      <c r="C110" s="231">
        <f>E112*D108</f>
        <v>75.087558199522249</v>
      </c>
      <c r="D110" s="64">
        <f>SUM(D108:D109)</f>
        <v>9.2499999999999999E-2</v>
      </c>
      <c r="E110" s="50" t="s">
        <v>307</v>
      </c>
    </row>
    <row r="111" spans="1:5" ht="20.100000000000001" customHeight="1" thickBot="1" x14ac:dyDescent="0.3">
      <c r="A111" s="25" t="str">
        <f>A88</f>
        <v>E</v>
      </c>
      <c r="B111" s="274" t="s">
        <v>315</v>
      </c>
      <c r="C111" s="231">
        <f>E112*D109</f>
        <v>345.85784382810249</v>
      </c>
      <c r="D111" s="705">
        <f>1-((SUM(D107:D109)/1))</f>
        <v>0.85749999999999993</v>
      </c>
      <c r="E111" s="706" t="s">
        <v>309</v>
      </c>
    </row>
    <row r="112" spans="1:5" ht="20.100000000000001" customHeight="1" thickBot="1" x14ac:dyDescent="0.3">
      <c r="A112" s="1135" t="s">
        <v>345</v>
      </c>
      <c r="B112" s="1136" t="s">
        <v>316</v>
      </c>
      <c r="C112" s="251">
        <f>SUM(C109:C111)</f>
        <v>648.48345717769212</v>
      </c>
      <c r="D112" s="707" t="s">
        <v>311</v>
      </c>
      <c r="E112" s="708">
        <f>E104/D111</f>
        <v>4550.7611030013486</v>
      </c>
    </row>
    <row r="113" spans="1:5" ht="20.100000000000001" customHeight="1" thickBot="1" x14ac:dyDescent="0.3">
      <c r="A113" s="1133" t="s">
        <v>317</v>
      </c>
      <c r="B113" s="1134" t="s">
        <v>317</v>
      </c>
      <c r="C113" s="253">
        <f>IF('ENTRADA DE DADOS'!D5="",0,IF('ENTRADA DE DADOS'!D5="Prestação de serviços de  limpeza, controle de pragas e jardinagem",0,IF(C98=0,0,ROUND(E104+C112,2))))</f>
        <v>4550.76</v>
      </c>
      <c r="D113" s="74" t="s">
        <v>318</v>
      </c>
      <c r="E113" s="80">
        <f>(((C106+C107+C108)/(1-(SUM(D107:D109))))*D107)</f>
        <v>227.53805515006744</v>
      </c>
    </row>
    <row r="114" spans="1:5" ht="20.100000000000001" customHeight="1" x14ac:dyDescent="0.25">
      <c r="A114" s="1137" t="s">
        <v>346</v>
      </c>
      <c r="B114" s="1138" t="s">
        <v>346</v>
      </c>
      <c r="C114" s="252">
        <f>ROUND(C113/C96,2)</f>
        <v>20.69</v>
      </c>
      <c r="D114" s="21" t="s">
        <v>304</v>
      </c>
      <c r="E114" s="22">
        <f>(((C106+C107+C108)/(1-(SUM(D107:D109)))*D108))</f>
        <v>75.087558199522249</v>
      </c>
    </row>
    <row r="115" spans="1:5" ht="20.100000000000001" customHeight="1" thickBot="1" x14ac:dyDescent="0.3">
      <c r="D115" s="23" t="s">
        <v>305</v>
      </c>
      <c r="E115" s="24">
        <f>(((C106+C107+C108)/(1-(SUM(D107:D109))))*D109)</f>
        <v>345.85784382810249</v>
      </c>
    </row>
    <row r="116" spans="1:5" ht="20.100000000000001" customHeight="1" thickBot="1" x14ac:dyDescent="0.3">
      <c r="A116" s="1096" t="s">
        <v>320</v>
      </c>
      <c r="B116" s="1097"/>
      <c r="C116" s="95">
        <f>$C$24</f>
        <v>0.70589999999999997</v>
      </c>
      <c r="E116" s="248">
        <f>SUM(E113:E115)</f>
        <v>648.48345717769212</v>
      </c>
    </row>
    <row r="117" spans="1:5" ht="20.100000000000001" hidden="1" customHeight="1" thickBot="1" x14ac:dyDescent="0.3">
      <c r="A117" s="1149"/>
      <c r="B117" s="1150"/>
      <c r="C117" s="1150"/>
      <c r="D117" s="1150"/>
      <c r="E117" s="1150"/>
    </row>
    <row r="118" spans="1:5" ht="20.100000000000001" hidden="1" customHeight="1" thickBot="1" x14ac:dyDescent="0.3">
      <c r="A118" s="1103" t="str">
        <f>$A$3</f>
        <v>QUADRO - RESUMO DO CUSTO POR CATEGORIA TRABALHISTA - POSTOS DE APOIO ADMNISTRATIVO - ESTADO DO Tocantins</v>
      </c>
      <c r="B118" s="1104"/>
      <c r="C118" s="1104"/>
      <c r="D118" s="1104"/>
      <c r="E118" s="1105"/>
    </row>
    <row r="119" spans="1:5" ht="20.100000000000001" hidden="1" customHeight="1" thickBot="1" x14ac:dyDescent="0.3">
      <c r="A119" s="67"/>
      <c r="B119" s="56" t="str">
        <f>B268</f>
        <v>Porteiro - 220 horas</v>
      </c>
      <c r="C119" s="406">
        <f>IF(B119='ENTRADA DE DADOS'!$A$94,220,VLOOKUP(B119,'ENTRADA DE DADOS'!$A$80:$B$107,2,0))</f>
        <v>220</v>
      </c>
      <c r="D119" s="729"/>
      <c r="E119" s="729"/>
    </row>
    <row r="120" spans="1:5" ht="20.100000000000001" hidden="1" customHeight="1" thickBot="1" x14ac:dyDescent="0.3">
      <c r="A120" s="1106" t="s">
        <v>290</v>
      </c>
      <c r="B120" s="1107"/>
      <c r="C120" s="51" t="s">
        <v>291</v>
      </c>
    </row>
    <row r="121" spans="1:5" ht="20.100000000000001" hidden="1" customHeight="1" x14ac:dyDescent="0.25">
      <c r="A121" s="30" t="str">
        <f t="shared" ref="A121:A127" si="4">A98</f>
        <v>A</v>
      </c>
      <c r="B121" s="34" t="str">
        <f>CONCATENATE("Módulo 1 - Composição da Remuneração - ",B119)</f>
        <v>Módulo 1 - Composição da Remuneração - Porteiro - 220 horas</v>
      </c>
      <c r="C121" s="35">
        <f>VLOOKUP(B119,'ENTRADA DE DADOS'!$A$80:$L$108,12,0)</f>
        <v>1462.94</v>
      </c>
    </row>
    <row r="122" spans="1:5" ht="20.100000000000001" hidden="1" customHeight="1" x14ac:dyDescent="0.25">
      <c r="A122" s="31" t="str">
        <f t="shared" si="4"/>
        <v>B</v>
      </c>
      <c r="B122" s="26" t="str">
        <f>$B$7</f>
        <v xml:space="preserve">Módulo 2, 3 e 4 - Encargos Trabalhistas da Legislação/estimativas </v>
      </c>
      <c r="C122" s="36">
        <f>C121*C139</f>
        <v>1032.6893459999999</v>
      </c>
    </row>
    <row r="123" spans="1:5" ht="20.100000000000001" hidden="1" customHeight="1" x14ac:dyDescent="0.25">
      <c r="A123" s="31" t="str">
        <f t="shared" si="4"/>
        <v>D</v>
      </c>
      <c r="B123" s="720" t="str">
        <f>CONCATENATE("Submódulo 2.3 - ",'ENTRADA DE DADOS'!E$134)</f>
        <v>Submódulo 2.3 - CLÁUSULA DÉCIMA QUINTA -   AMPARO SOCIAL</v>
      </c>
      <c r="C123" s="721">
        <f>VLOOKUP(B119,'ENTRADA DE DADOS'!$A$136:$I$161,5,0)</f>
        <v>21.88</v>
      </c>
    </row>
    <row r="124" spans="1:5" ht="20.100000000000001" hidden="1" customHeight="1" thickBot="1" x14ac:dyDescent="0.3">
      <c r="A124" s="31" t="str">
        <f t="shared" si="4"/>
        <v>D</v>
      </c>
      <c r="B124" s="720" t="str">
        <f>CONCATENATE("Submódulo 2.3 - ",'ENTRADA DE DADOS'!G$134)</f>
        <v>Submódulo 2.3 - CLÁUSULA DÉCIMA TERCEIRA - SEGURO DE VIDA</v>
      </c>
      <c r="C124" s="721">
        <f>VLOOKUP(B119,'ENTRADA DE DADOS'!$A$136:$I$161,6,0)</f>
        <v>553.41</v>
      </c>
    </row>
    <row r="125" spans="1:5" ht="20.100000000000001" hidden="1" customHeight="1" x14ac:dyDescent="0.25">
      <c r="A125" s="31" t="str">
        <f t="shared" si="4"/>
        <v>D</v>
      </c>
      <c r="B125" s="720" t="str">
        <f>CONCATENATE("Submódulo 2.3 - ",'ENTRADA DE DADOS'!H$134)</f>
        <v>Submódulo 2.3 - CLÁUSULA NONA - ASSIDUIDADE</v>
      </c>
      <c r="C125" s="721">
        <f>VLOOKUP(B119,'ENTRADA DE DADOS'!$A$136:$I$161,7,0)</f>
        <v>4.88</v>
      </c>
      <c r="D125" s="38" t="s">
        <v>293</v>
      </c>
      <c r="E125" s="39">
        <f>C129</f>
        <v>3697.3468459999995</v>
      </c>
    </row>
    <row r="126" spans="1:5" ht="20.100000000000001" hidden="1" customHeight="1" x14ac:dyDescent="0.25">
      <c r="A126" s="31" t="str">
        <f t="shared" si="4"/>
        <v>D</v>
      </c>
      <c r="B126" s="720" t="str">
        <f>CONCATENATE("Submódulo 2.3 - ",'ENTRADA DE DADOS'!I$134)</f>
        <v>Submódulo 2.3 - CLÁUSULA DÉCIMA SEGUNDA - CONVÊNIO MÉDICO
DESCONTO EMPREGADO 10%</v>
      </c>
      <c r="C126" s="721">
        <f>VLOOKUP(B119,'ENTRADA DE DADOS'!$A$136:$I$161,8,0)</f>
        <v>0</v>
      </c>
      <c r="D126" s="42" t="s">
        <v>296</v>
      </c>
      <c r="E126" s="43">
        <f>E125+C130</f>
        <v>3936.1954522515994</v>
      </c>
    </row>
    <row r="127" spans="1:5" ht="20.100000000000001" hidden="1" customHeight="1" thickBot="1" x14ac:dyDescent="0.3">
      <c r="A127" s="31" t="str">
        <f t="shared" si="4"/>
        <v>D</v>
      </c>
      <c r="B127" s="720" t="str">
        <f>CONCATENATE("Submódulo 2.3 - ",'ENTRADA DE DADOS'!F$134)</f>
        <v>Submódulo 2.3 - CLÁUSULA DÉCIMA PRIMEIRA - AUXÍLIO ALIMENTAÇÃO</v>
      </c>
      <c r="C127" s="721">
        <f>'ENTRADA DE DADOS'!$F$142</f>
        <v>553.41</v>
      </c>
      <c r="D127" s="45" t="s">
        <v>299</v>
      </c>
      <c r="E127" s="46">
        <f>C129+C130+C131</f>
        <v>4054.2813158191475</v>
      </c>
    </row>
    <row r="128" spans="1:5" ht="20.100000000000001" hidden="1" customHeight="1" thickBot="1" x14ac:dyDescent="0.3">
      <c r="A128" s="52"/>
      <c r="B128" s="54" t="s">
        <v>306</v>
      </c>
      <c r="C128" s="53">
        <f>UNIFORMES!$F$58</f>
        <v>68.137500000000003</v>
      </c>
      <c r="D128" s="130">
        <f>'ENTRADA DE DADOS'!$H$165</f>
        <v>6.4600000000000005E-2</v>
      </c>
      <c r="E128" s="131" t="s">
        <v>301</v>
      </c>
    </row>
    <row r="129" spans="1:5" ht="20.100000000000001" hidden="1" customHeight="1" thickBot="1" x14ac:dyDescent="0.3">
      <c r="A129" s="1096" t="s">
        <v>308</v>
      </c>
      <c r="B129" s="1097"/>
      <c r="C129" s="37">
        <f>SUM(C121:C128)</f>
        <v>3697.3468459999995</v>
      </c>
      <c r="D129" s="64">
        <f>'ENTRADA DE DADOS'!$H$166</f>
        <v>0.03</v>
      </c>
      <c r="E129" s="50" t="s">
        <v>302</v>
      </c>
    </row>
    <row r="130" spans="1:5" ht="20.100000000000001" hidden="1" customHeight="1" x14ac:dyDescent="0.25">
      <c r="A130" s="25" t="str">
        <f>A107</f>
        <v>E</v>
      </c>
      <c r="B130" s="40" t="str">
        <f>'POSTOS APOIO'!$B$17</f>
        <v>Módulo 6 - Custos Indiretos - CALCULADO 6,46%</v>
      </c>
      <c r="C130" s="41">
        <f>C129*D128</f>
        <v>238.84860625159999</v>
      </c>
      <c r="D130" s="64">
        <f>'ENTRADA DE DADOS'!$H$170</f>
        <v>0.05</v>
      </c>
      <c r="E130" s="50" t="s">
        <v>303</v>
      </c>
    </row>
    <row r="131" spans="1:5" ht="20.100000000000001" hidden="1" customHeight="1" x14ac:dyDescent="0.25">
      <c r="A131" s="25" t="str">
        <f>A108</f>
        <v>E</v>
      </c>
      <c r="B131" s="26" t="str">
        <f>CONCATENATE("Módulo 6 - Lucro - média elaborada pela CGU ",D129*100,"%")</f>
        <v>Módulo 6 - Lucro - média elaborada pela CGU 3%</v>
      </c>
      <c r="C131" s="44">
        <f>E126*D129</f>
        <v>118.08586356754797</v>
      </c>
      <c r="D131" s="64">
        <f>'ENTRADA DE DADOS'!$H$168</f>
        <v>1.6500000000000001E-2</v>
      </c>
      <c r="E131" s="50" t="s">
        <v>304</v>
      </c>
    </row>
    <row r="132" spans="1:5" ht="20.100000000000001" hidden="1" customHeight="1" x14ac:dyDescent="0.25">
      <c r="A132" s="25" t="str">
        <f>A109</f>
        <v>E</v>
      </c>
      <c r="B132" s="274" t="s">
        <v>313</v>
      </c>
      <c r="C132" s="231">
        <f>E135*D130</f>
        <v>236.40124290490658</v>
      </c>
      <c r="D132" s="64">
        <f>'ENTRADA DE DADOS'!$H$169</f>
        <v>7.5999999999999998E-2</v>
      </c>
      <c r="E132" s="50" t="s">
        <v>305</v>
      </c>
    </row>
    <row r="133" spans="1:5" ht="20.100000000000001" hidden="1" customHeight="1" thickBot="1" x14ac:dyDescent="0.3">
      <c r="A133" s="25" t="str">
        <f>A110</f>
        <v>E</v>
      </c>
      <c r="B133" s="274" t="s">
        <v>314</v>
      </c>
      <c r="C133" s="231">
        <f>E135*D131</f>
        <v>78.012410158619176</v>
      </c>
      <c r="D133" s="64">
        <f>SUM(D131:D132)</f>
        <v>9.2499999999999999E-2</v>
      </c>
      <c r="E133" s="50" t="s">
        <v>307</v>
      </c>
    </row>
    <row r="134" spans="1:5" ht="20.100000000000001" hidden="1" customHeight="1" thickBot="1" x14ac:dyDescent="0.3">
      <c r="A134" s="25" t="str">
        <f>A111</f>
        <v>E</v>
      </c>
      <c r="B134" s="274" t="s">
        <v>315</v>
      </c>
      <c r="C134" s="231">
        <f>E135*D132</f>
        <v>359.32988921545797</v>
      </c>
      <c r="D134" s="705">
        <f>1-((SUM(D130:D132)/1))</f>
        <v>0.85749999999999993</v>
      </c>
      <c r="E134" s="706" t="s">
        <v>309</v>
      </c>
    </row>
    <row r="135" spans="1:5" ht="20.100000000000001" hidden="1" customHeight="1" thickBot="1" x14ac:dyDescent="0.3">
      <c r="A135" s="1135" t="s">
        <v>345</v>
      </c>
      <c r="B135" s="1136" t="s">
        <v>316</v>
      </c>
      <c r="C135" s="251">
        <f>SUM(C132:C134)</f>
        <v>673.7435422789838</v>
      </c>
      <c r="D135" s="707" t="s">
        <v>311</v>
      </c>
      <c r="E135" s="708">
        <f>E127/D134</f>
        <v>4728.0248580981315</v>
      </c>
    </row>
    <row r="136" spans="1:5" ht="20.100000000000001" hidden="1" customHeight="1" thickBot="1" x14ac:dyDescent="0.3">
      <c r="A136" s="1133" t="s">
        <v>317</v>
      </c>
      <c r="B136" s="1134" t="s">
        <v>317</v>
      </c>
      <c r="C136" s="253">
        <f>IF('ENTRADA DE DADOS'!D5="",0,IF('ENTRADA DE DADOS'!D5="Prestação de serviços de  limpeza, controle de pragas e jardinagem",0,IF(C121=0,0,ROUND(E127+C135,2))))</f>
        <v>4728.0200000000004</v>
      </c>
      <c r="D136" s="74" t="s">
        <v>318</v>
      </c>
      <c r="E136" s="80">
        <f>(((C129+C130+C131)/(1-(SUM(D130:D132))))*D130)</f>
        <v>236.40124290490658</v>
      </c>
    </row>
    <row r="137" spans="1:5" ht="20.100000000000001" hidden="1" customHeight="1" x14ac:dyDescent="0.25">
      <c r="A137" s="1137" t="s">
        <v>346</v>
      </c>
      <c r="B137" s="1138" t="s">
        <v>346</v>
      </c>
      <c r="C137" s="252">
        <f>ROUND(C136/C119,2)</f>
        <v>21.49</v>
      </c>
      <c r="D137" s="21" t="s">
        <v>304</v>
      </c>
      <c r="E137" s="22">
        <f>(((C129+C130+C131)/(1-(SUM(D130:D132)))*D131))</f>
        <v>78.012410158619176</v>
      </c>
    </row>
    <row r="138" spans="1:5" ht="20.100000000000001" hidden="1" customHeight="1" thickBot="1" x14ac:dyDescent="0.3">
      <c r="D138" s="23" t="s">
        <v>305</v>
      </c>
      <c r="E138" s="24">
        <f>(((C129+C130+C131)/(1-(SUM(D130:D132))))*D132)</f>
        <v>359.32988921545797</v>
      </c>
    </row>
    <row r="139" spans="1:5" ht="20.100000000000001" hidden="1" customHeight="1" thickBot="1" x14ac:dyDescent="0.3">
      <c r="A139" s="1096" t="s">
        <v>320</v>
      </c>
      <c r="B139" s="1097"/>
      <c r="C139" s="95">
        <f>$C$24</f>
        <v>0.70589999999999997</v>
      </c>
      <c r="E139" s="248">
        <f>SUM(E136:E138)</f>
        <v>673.7435422789838</v>
      </c>
    </row>
    <row r="140" spans="1:5" ht="20.100000000000001" hidden="1" customHeight="1" thickBot="1" x14ac:dyDescent="0.3">
      <c r="A140" s="1149"/>
      <c r="B140" s="1150"/>
      <c r="C140" s="1150"/>
      <c r="D140" s="1150"/>
      <c r="E140" s="1150"/>
    </row>
    <row r="141" spans="1:5" ht="20.100000000000001" hidden="1" customHeight="1" thickBot="1" x14ac:dyDescent="0.3">
      <c r="A141" s="1103" t="str">
        <f>$A$3</f>
        <v>QUADRO - RESUMO DO CUSTO POR CATEGORIA TRABALHISTA - POSTOS DE APOIO ADMNISTRATIVO - ESTADO DO Tocantins</v>
      </c>
      <c r="B141" s="1104"/>
      <c r="C141" s="1104"/>
      <c r="D141" s="1104"/>
      <c r="E141" s="1105"/>
    </row>
    <row r="142" spans="1:5" ht="20.100000000000001" hidden="1" customHeight="1" thickBot="1" x14ac:dyDescent="0.3">
      <c r="A142" s="67"/>
      <c r="B142" s="56" t="str">
        <f>B269</f>
        <v>Porteiro - 12/36 horas</v>
      </c>
      <c r="C142" s="406">
        <f>IF(B142='ENTRADA DE DADOS'!$A$94,220,VLOOKUP(B142,'ENTRADA DE DADOS'!$A$80:$B$107,2,0))</f>
        <v>220</v>
      </c>
      <c r="D142" s="729"/>
      <c r="E142" s="729"/>
    </row>
    <row r="143" spans="1:5" ht="20.100000000000001" hidden="1" customHeight="1" thickBot="1" x14ac:dyDescent="0.3">
      <c r="A143" s="1106" t="s">
        <v>290</v>
      </c>
      <c r="B143" s="1107"/>
      <c r="C143" s="51" t="s">
        <v>291</v>
      </c>
    </row>
    <row r="144" spans="1:5" ht="20.100000000000001" hidden="1" customHeight="1" x14ac:dyDescent="0.25">
      <c r="A144" s="30" t="str">
        <f t="shared" ref="A144:A150" si="5">A121</f>
        <v>A</v>
      </c>
      <c r="B144" s="34" t="str">
        <f>CONCATENATE("Módulo 1 - Composição da Remuneração - ",B142)</f>
        <v>Módulo 1 - Composição da Remuneração - Porteiro - 12/36 horas</v>
      </c>
      <c r="C144" s="35">
        <f>VLOOKUP(B142,'ENTRADA DE DADOS'!$A$80:$L$108,12,0)</f>
        <v>0</v>
      </c>
    </row>
    <row r="145" spans="1:5" ht="20.100000000000001" hidden="1" customHeight="1" x14ac:dyDescent="0.25">
      <c r="A145" s="31" t="str">
        <f t="shared" si="5"/>
        <v>B</v>
      </c>
      <c r="B145" s="26" t="str">
        <f>$B$7</f>
        <v xml:space="preserve">Módulo 2, 3 e 4 - Encargos Trabalhistas da Legislação/estimativas </v>
      </c>
      <c r="C145" s="36">
        <f>C144*C162</f>
        <v>0</v>
      </c>
    </row>
    <row r="146" spans="1:5" ht="20.100000000000001" hidden="1" customHeight="1" x14ac:dyDescent="0.25">
      <c r="A146" s="31" t="str">
        <f t="shared" si="5"/>
        <v>D</v>
      </c>
      <c r="B146" s="720" t="str">
        <f>CONCATENATE("Submódulo 2.3 - ",'ENTRADA DE DADOS'!E$134)</f>
        <v>Submódulo 2.3 - CLÁUSULA DÉCIMA QUINTA -   AMPARO SOCIAL</v>
      </c>
      <c r="C146" s="721">
        <f>VLOOKUP(B142,'ENTRADA DE DADOS'!$A$136:$I$161,5,0)</f>
        <v>21.88</v>
      </c>
    </row>
    <row r="147" spans="1:5" ht="20.100000000000001" hidden="1" customHeight="1" thickBot="1" x14ac:dyDescent="0.3">
      <c r="A147" s="31" t="str">
        <f t="shared" si="5"/>
        <v>D</v>
      </c>
      <c r="B147" s="720" t="str">
        <f>CONCATENATE("Submódulo 2.3 - ",'ENTRADA DE DADOS'!G$134)</f>
        <v>Submódulo 2.3 - CLÁUSULA DÉCIMA TERCEIRA - SEGURO DE VIDA</v>
      </c>
      <c r="C147" s="721">
        <f>VLOOKUP(B142,'ENTRADA DE DADOS'!$A$136:$I$161,6,0)</f>
        <v>553.41</v>
      </c>
    </row>
    <row r="148" spans="1:5" ht="20.100000000000001" hidden="1" customHeight="1" x14ac:dyDescent="0.25">
      <c r="A148" s="31" t="str">
        <f t="shared" si="5"/>
        <v>D</v>
      </c>
      <c r="B148" s="720" t="str">
        <f>CONCATENATE("Submódulo 2.3 - ",'ENTRADA DE DADOS'!H$134)</f>
        <v>Submódulo 2.3 - CLÁUSULA NONA - ASSIDUIDADE</v>
      </c>
      <c r="C148" s="721">
        <f>VLOOKUP(B142,'ENTRADA DE DADOS'!$A$136:$I$161,7,0)</f>
        <v>4.88</v>
      </c>
      <c r="D148" s="38" t="s">
        <v>293</v>
      </c>
      <c r="E148" s="39">
        <f>C152</f>
        <v>649.17416666666668</v>
      </c>
    </row>
    <row r="149" spans="1:5" ht="20.100000000000001" hidden="1" customHeight="1" x14ac:dyDescent="0.25">
      <c r="A149" s="31" t="str">
        <f t="shared" si="5"/>
        <v>D</v>
      </c>
      <c r="B149" s="720" t="str">
        <f>CONCATENATE("Submódulo 2.3 - ",'ENTRADA DE DADOS'!I$134)</f>
        <v>Submódulo 2.3 - CLÁUSULA DÉCIMA SEGUNDA - CONVÊNIO MÉDICO
DESCONTO EMPREGADO 10%</v>
      </c>
      <c r="C149" s="721">
        <f>VLOOKUP(B142,'ENTRADA DE DADOS'!$A$136:$I$161,8,0)</f>
        <v>0</v>
      </c>
      <c r="D149" s="42" t="s">
        <v>296</v>
      </c>
      <c r="E149" s="43">
        <f>E148+C153</f>
        <v>691.11081783333339</v>
      </c>
    </row>
    <row r="150" spans="1:5" ht="20.100000000000001" hidden="1" customHeight="1" thickBot="1" x14ac:dyDescent="0.3">
      <c r="A150" s="31" t="str">
        <f t="shared" si="5"/>
        <v>D</v>
      </c>
      <c r="B150" s="720" t="str">
        <f>CONCATENATE("Submódulo 2.3 - ",'ENTRADA DE DADOS'!$J$130)</f>
        <v xml:space="preserve">Submódulo 2.3 - </v>
      </c>
      <c r="C150" s="721">
        <f>'ENTRADA DE DADOS'!$K$130</f>
        <v>0</v>
      </c>
      <c r="D150" s="45" t="s">
        <v>299</v>
      </c>
      <c r="E150" s="46">
        <f>C152+C153+C154</f>
        <v>711.84414236833334</v>
      </c>
    </row>
    <row r="151" spans="1:5" ht="20.100000000000001" hidden="1" customHeight="1" thickBot="1" x14ac:dyDescent="0.3">
      <c r="A151" s="52"/>
      <c r="B151" s="54" t="s">
        <v>306</v>
      </c>
      <c r="C151" s="53">
        <f>UNIFORMES!$F$74</f>
        <v>69.004166666666677</v>
      </c>
      <c r="D151" s="130">
        <f>'ENTRADA DE DADOS'!$H$165</f>
        <v>6.4600000000000005E-2</v>
      </c>
      <c r="E151" s="131" t="s">
        <v>301</v>
      </c>
    </row>
    <row r="152" spans="1:5" ht="20.100000000000001" hidden="1" customHeight="1" thickBot="1" x14ac:dyDescent="0.3">
      <c r="A152" s="1096" t="s">
        <v>308</v>
      </c>
      <c r="B152" s="1097"/>
      <c r="C152" s="37">
        <f>SUM(C144:C151)</f>
        <v>649.17416666666668</v>
      </c>
      <c r="D152" s="64">
        <f>'ENTRADA DE DADOS'!$H$166</f>
        <v>0.03</v>
      </c>
      <c r="E152" s="50" t="s">
        <v>302</v>
      </c>
    </row>
    <row r="153" spans="1:5" ht="20.100000000000001" hidden="1" customHeight="1" x14ac:dyDescent="0.25">
      <c r="A153" s="25" t="str">
        <f>A130</f>
        <v>E</v>
      </c>
      <c r="B153" s="40" t="str">
        <f>'POSTOS APOIO'!$B$17</f>
        <v>Módulo 6 - Custos Indiretos - CALCULADO 6,46%</v>
      </c>
      <c r="C153" s="41">
        <f>C152*D151</f>
        <v>41.936651166666671</v>
      </c>
      <c r="D153" s="64">
        <f>'ENTRADA DE DADOS'!$H$170</f>
        <v>0.05</v>
      </c>
      <c r="E153" s="50" t="s">
        <v>303</v>
      </c>
    </row>
    <row r="154" spans="1:5" ht="20.100000000000001" hidden="1" customHeight="1" x14ac:dyDescent="0.25">
      <c r="A154" s="25" t="str">
        <f>A131</f>
        <v>E</v>
      </c>
      <c r="B154" s="26" t="str">
        <f>CONCATENATE("Módulo 6 - Lucro - média elaborada pela CGU ",D152*100,"%")</f>
        <v>Módulo 6 - Lucro - média elaborada pela CGU 3%</v>
      </c>
      <c r="C154" s="44">
        <f>E149*D152</f>
        <v>20.733324535000001</v>
      </c>
      <c r="D154" s="64">
        <f>'ENTRADA DE DADOS'!$H$168</f>
        <v>1.6500000000000001E-2</v>
      </c>
      <c r="E154" s="50" t="s">
        <v>304</v>
      </c>
    </row>
    <row r="155" spans="1:5" ht="20.100000000000001" hidden="1" customHeight="1" x14ac:dyDescent="0.25">
      <c r="A155" s="25" t="str">
        <f>A132</f>
        <v>E</v>
      </c>
      <c r="B155" s="274" t="s">
        <v>313</v>
      </c>
      <c r="C155" s="231">
        <f>E158*D153</f>
        <v>41.506947076870752</v>
      </c>
      <c r="D155" s="64">
        <f>'ENTRADA DE DADOS'!$H$169</f>
        <v>7.5999999999999998E-2</v>
      </c>
      <c r="E155" s="50" t="s">
        <v>305</v>
      </c>
    </row>
    <row r="156" spans="1:5" ht="20.100000000000001" hidden="1" customHeight="1" thickBot="1" x14ac:dyDescent="0.3">
      <c r="A156" s="25" t="str">
        <f>A133</f>
        <v>E</v>
      </c>
      <c r="B156" s="274" t="s">
        <v>314</v>
      </c>
      <c r="C156" s="231">
        <f>E158*D154</f>
        <v>13.697292535367348</v>
      </c>
      <c r="D156" s="64">
        <f>SUM(D154:D155)</f>
        <v>9.2499999999999999E-2</v>
      </c>
      <c r="E156" s="50" t="s">
        <v>307</v>
      </c>
    </row>
    <row r="157" spans="1:5" ht="20.100000000000001" hidden="1" customHeight="1" thickBot="1" x14ac:dyDescent="0.3">
      <c r="A157" s="25" t="str">
        <f>A134</f>
        <v>E</v>
      </c>
      <c r="B157" s="274" t="s">
        <v>315</v>
      </c>
      <c r="C157" s="231">
        <f>E158*D155</f>
        <v>63.090559556843537</v>
      </c>
      <c r="D157" s="705">
        <f>1-((SUM(D153:D155)/1))</f>
        <v>0.85749999999999993</v>
      </c>
      <c r="E157" s="706" t="s">
        <v>309</v>
      </c>
    </row>
    <row r="158" spans="1:5" ht="20.100000000000001" hidden="1" customHeight="1" thickBot="1" x14ac:dyDescent="0.3">
      <c r="A158" s="1135" t="s">
        <v>345</v>
      </c>
      <c r="B158" s="1136" t="s">
        <v>316</v>
      </c>
      <c r="C158" s="251">
        <f>SUM(C155:C157)</f>
        <v>118.29479916908164</v>
      </c>
      <c r="D158" s="707" t="s">
        <v>311</v>
      </c>
      <c r="E158" s="708">
        <f>E150/D157</f>
        <v>830.13894153741501</v>
      </c>
    </row>
    <row r="159" spans="1:5" ht="20.100000000000001" hidden="1" customHeight="1" thickBot="1" x14ac:dyDescent="0.3">
      <c r="A159" s="1133" t="s">
        <v>317</v>
      </c>
      <c r="B159" s="1134" t="s">
        <v>317</v>
      </c>
      <c r="C159" s="253">
        <f>IF('ENTRADA DE DADOS'!D5="",0,IF('ENTRADA DE DADOS'!D5="Prestação de serviços de  limpeza, controle de pragas e jardinagem",0,IF(C144=0,0,ROUND(E150+C158,2))))</f>
        <v>0</v>
      </c>
      <c r="D159" s="74" t="s">
        <v>318</v>
      </c>
      <c r="E159" s="80">
        <f>(((C152+C153+C154)/(1-(SUM(D153:D155))))*D153)</f>
        <v>41.506947076870752</v>
      </c>
    </row>
    <row r="160" spans="1:5" ht="20.100000000000001" hidden="1" customHeight="1" x14ac:dyDescent="0.25">
      <c r="A160" s="1137" t="s">
        <v>346</v>
      </c>
      <c r="B160" s="1138" t="s">
        <v>346</v>
      </c>
      <c r="C160" s="252">
        <f>ROUND(C159/C142,2)</f>
        <v>0</v>
      </c>
      <c r="D160" s="21" t="s">
        <v>304</v>
      </c>
      <c r="E160" s="22">
        <f>(((C152+C153+C154)/(1-(SUM(D153:D155)))*D154))</f>
        <v>13.697292535367348</v>
      </c>
    </row>
    <row r="161" spans="1:5" ht="20.100000000000001" hidden="1" customHeight="1" thickBot="1" x14ac:dyDescent="0.3">
      <c r="D161" s="23" t="s">
        <v>305</v>
      </c>
      <c r="E161" s="24">
        <f>(((C152+C153+C154)/(1-(SUM(D153:D155))))*D155)</f>
        <v>63.090559556843537</v>
      </c>
    </row>
    <row r="162" spans="1:5" ht="20.100000000000001" hidden="1" customHeight="1" thickBot="1" x14ac:dyDescent="0.3">
      <c r="A162" s="1096" t="s">
        <v>320</v>
      </c>
      <c r="B162" s="1097"/>
      <c r="C162" s="95">
        <f>$C$24</f>
        <v>0.70589999999999997</v>
      </c>
      <c r="E162" s="248">
        <f>SUM(E159:E161)</f>
        <v>118.29479916908164</v>
      </c>
    </row>
    <row r="163" spans="1:5" ht="20.100000000000001" customHeight="1" thickBot="1" x14ac:dyDescent="0.3">
      <c r="A163" s="1149"/>
      <c r="B163" s="1150"/>
      <c r="C163" s="1150"/>
      <c r="D163" s="1150"/>
      <c r="E163" s="1150"/>
    </row>
    <row r="164" spans="1:5" ht="20.100000000000001" customHeight="1" thickBot="1" x14ac:dyDescent="0.3">
      <c r="A164" s="1103" t="str">
        <f>$A$3</f>
        <v>QUADRO - RESUMO DO CUSTO POR CATEGORIA TRABALHISTA - POSTOS DE APOIO ADMNISTRATIVO - ESTADO DO Tocantins</v>
      </c>
      <c r="B164" s="1104"/>
      <c r="C164" s="1104"/>
      <c r="D164" s="1104"/>
      <c r="E164" s="1105"/>
    </row>
    <row r="165" spans="1:5" ht="20.100000000000001" customHeight="1" thickBot="1" x14ac:dyDescent="0.3">
      <c r="A165" s="67"/>
      <c r="B165" s="56" t="str">
        <f>B270</f>
        <v>Recepcionista Área Meio - 220 horas</v>
      </c>
      <c r="C165" s="406">
        <f>IF(B165='ENTRADA DE DADOS'!$A$94,220,VLOOKUP(B165,'ENTRADA DE DADOS'!$A$80:$B$107,2,0))</f>
        <v>220</v>
      </c>
      <c r="D165" s="729"/>
      <c r="E165" s="729"/>
    </row>
    <row r="166" spans="1:5" ht="20.100000000000001" customHeight="1" thickBot="1" x14ac:dyDescent="0.3">
      <c r="A166" s="1106" t="s">
        <v>290</v>
      </c>
      <c r="B166" s="1107"/>
      <c r="C166" s="51" t="s">
        <v>291</v>
      </c>
    </row>
    <row r="167" spans="1:5" ht="20.100000000000001" customHeight="1" x14ac:dyDescent="0.25">
      <c r="A167" s="30" t="str">
        <f t="shared" ref="A167:A173" si="6">A144</f>
        <v>A</v>
      </c>
      <c r="B167" s="34" t="str">
        <f>CONCATENATE("Módulo 1 - Composição da Remuneração - ",B165)</f>
        <v>Módulo 1 - Composição da Remuneração - Recepcionista Área Meio - 220 horas</v>
      </c>
      <c r="C167" s="35">
        <f>VLOOKUP(B165,'ENTRADA DE DADOS'!$A$80:$L$108,12,0)</f>
        <v>1703.25</v>
      </c>
    </row>
    <row r="168" spans="1:5" ht="20.100000000000001" customHeight="1" x14ac:dyDescent="0.25">
      <c r="A168" s="31" t="str">
        <f t="shared" si="6"/>
        <v>B</v>
      </c>
      <c r="B168" s="26" t="str">
        <f>$B$7</f>
        <v xml:space="preserve">Módulo 2, 3 e 4 - Encargos Trabalhistas da Legislação/estimativas </v>
      </c>
      <c r="C168" s="36">
        <f>C167*C185</f>
        <v>1202.324175</v>
      </c>
    </row>
    <row r="169" spans="1:5" ht="20.100000000000001" customHeight="1" x14ac:dyDescent="0.25">
      <c r="A169" s="31" t="str">
        <f t="shared" si="6"/>
        <v>D</v>
      </c>
      <c r="B169" s="720" t="str">
        <f>CONCATENATE("Submódulo 2.3 - ",'ENTRADA DE DADOS'!E$134)</f>
        <v>Submódulo 2.3 - CLÁUSULA DÉCIMA QUINTA -   AMPARO SOCIAL</v>
      </c>
      <c r="C169" s="721">
        <f>VLOOKUP(B165,'ENTRADA DE DADOS'!$A$136:$I$161,5,0)</f>
        <v>21.88</v>
      </c>
    </row>
    <row r="170" spans="1:5" ht="20.100000000000001" customHeight="1" thickBot="1" x14ac:dyDescent="0.3">
      <c r="A170" s="31" t="str">
        <f t="shared" si="6"/>
        <v>D</v>
      </c>
      <c r="B170" s="720" t="str">
        <f>CONCATENATE("Submódulo 2.3 - ",'ENTRADA DE DADOS'!G$134)</f>
        <v>Submódulo 2.3 - CLÁUSULA DÉCIMA TERCEIRA - SEGURO DE VIDA</v>
      </c>
      <c r="C170" s="721">
        <f>VLOOKUP(B165,'ENTRADA DE DADOS'!$A$136:$I$161,6,0)</f>
        <v>553.41</v>
      </c>
    </row>
    <row r="171" spans="1:5" ht="20.100000000000001" customHeight="1" x14ac:dyDescent="0.25">
      <c r="A171" s="31" t="str">
        <f t="shared" si="6"/>
        <v>D</v>
      </c>
      <c r="B171" s="720" t="str">
        <f>CONCATENATE("Submódulo 2.3 - ",'ENTRADA DE DADOS'!H$134)</f>
        <v>Submódulo 2.3 - CLÁUSULA NONA - ASSIDUIDADE</v>
      </c>
      <c r="C171" s="721">
        <f>VLOOKUP(B165,'ENTRADA DE DADOS'!$A$136:$I$161,7,0)</f>
        <v>4.88</v>
      </c>
      <c r="D171" s="38" t="s">
        <v>293</v>
      </c>
      <c r="E171" s="39">
        <f>C175</f>
        <v>4107.2916749999995</v>
      </c>
    </row>
    <row r="172" spans="1:5" ht="20.100000000000001" customHeight="1" x14ac:dyDescent="0.25">
      <c r="A172" s="31" t="str">
        <f t="shared" si="6"/>
        <v>D</v>
      </c>
      <c r="B172" s="720" t="str">
        <f>CONCATENATE("Submódulo 2.3 - ",'ENTRADA DE DADOS'!I$134)</f>
        <v>Submódulo 2.3 - CLÁUSULA DÉCIMA SEGUNDA - CONVÊNIO MÉDICO
DESCONTO EMPREGADO 10%</v>
      </c>
      <c r="C172" s="721">
        <f>VLOOKUP(B165,'ENTRADA DE DADOS'!$A$136:$I$161,8,0)</f>
        <v>0</v>
      </c>
      <c r="D172" s="42" t="s">
        <v>296</v>
      </c>
      <c r="E172" s="43">
        <f>E171+C176</f>
        <v>4372.6227172049994</v>
      </c>
    </row>
    <row r="173" spans="1:5" ht="20.100000000000001" customHeight="1" thickBot="1" x14ac:dyDescent="0.3">
      <c r="A173" s="31" t="str">
        <f t="shared" si="6"/>
        <v>D</v>
      </c>
      <c r="B173" s="720" t="str">
        <f>CONCATENATE("Submódulo 2.3 - ",'ENTRADA DE DADOS'!F$134)</f>
        <v>Submódulo 2.3 - CLÁUSULA DÉCIMA PRIMEIRA - AUXÍLIO ALIMENTAÇÃO</v>
      </c>
      <c r="C173" s="721">
        <f>'ENTRADA DE DADOS'!$F$142</f>
        <v>553.41</v>
      </c>
      <c r="D173" s="45" t="s">
        <v>299</v>
      </c>
      <c r="E173" s="46">
        <f>C175+C176+C177</f>
        <v>4503.8013987211498</v>
      </c>
    </row>
    <row r="174" spans="1:5" ht="20.100000000000001" customHeight="1" thickBot="1" x14ac:dyDescent="0.3">
      <c r="A174" s="52"/>
      <c r="B174" s="54" t="s">
        <v>306</v>
      </c>
      <c r="C174" s="53">
        <f>UNIFORMES!$F$58</f>
        <v>68.137500000000003</v>
      </c>
      <c r="D174" s="130">
        <f>'ENTRADA DE DADOS'!$H$165</f>
        <v>6.4600000000000005E-2</v>
      </c>
      <c r="E174" s="131" t="s">
        <v>301</v>
      </c>
    </row>
    <row r="175" spans="1:5" ht="20.100000000000001" customHeight="1" thickBot="1" x14ac:dyDescent="0.3">
      <c r="A175" s="1096" t="s">
        <v>308</v>
      </c>
      <c r="B175" s="1097"/>
      <c r="C175" s="37">
        <f>SUM(C167:C174)</f>
        <v>4107.2916749999995</v>
      </c>
      <c r="D175" s="64">
        <f>'ENTRADA DE DADOS'!$H$166</f>
        <v>0.03</v>
      </c>
      <c r="E175" s="50" t="s">
        <v>302</v>
      </c>
    </row>
    <row r="176" spans="1:5" ht="20.100000000000001" customHeight="1" x14ac:dyDescent="0.25">
      <c r="A176" s="25" t="str">
        <f>A153</f>
        <v>E</v>
      </c>
      <c r="B176" s="40" t="str">
        <f>'POSTOS APOIO'!$B$17</f>
        <v>Módulo 6 - Custos Indiretos - CALCULADO 6,46%</v>
      </c>
      <c r="C176" s="41">
        <f>C175*D174</f>
        <v>265.33104220499996</v>
      </c>
      <c r="D176" s="64">
        <f>'ENTRADA DE DADOS'!$H$170</f>
        <v>0.05</v>
      </c>
      <c r="E176" s="50" t="s">
        <v>303</v>
      </c>
    </row>
    <row r="177" spans="1:5" ht="20.100000000000001" customHeight="1" x14ac:dyDescent="0.25">
      <c r="A177" s="25" t="str">
        <f>A154</f>
        <v>E</v>
      </c>
      <c r="B177" s="26" t="str">
        <f>CONCATENATE("Módulo 6 - Lucro - média elaborada pela CGU ",D175*100,"%")</f>
        <v>Módulo 6 - Lucro - média elaborada pela CGU 3%</v>
      </c>
      <c r="C177" s="44">
        <f>E172*D175</f>
        <v>131.17868151614996</v>
      </c>
      <c r="D177" s="64">
        <f>'ENTRADA DE DADOS'!$H$168</f>
        <v>1.6500000000000001E-2</v>
      </c>
      <c r="E177" s="50" t="s">
        <v>304</v>
      </c>
    </row>
    <row r="178" spans="1:5" ht="20.100000000000001" customHeight="1" x14ac:dyDescent="0.25">
      <c r="A178" s="25" t="str">
        <f>A155</f>
        <v>E</v>
      </c>
      <c r="B178" s="274" t="s">
        <v>313</v>
      </c>
      <c r="C178" s="231">
        <f>E181*D176</f>
        <v>262.61232645604372</v>
      </c>
      <c r="D178" s="64">
        <f>'ENTRADA DE DADOS'!$H$169</f>
        <v>7.5999999999999998E-2</v>
      </c>
      <c r="E178" s="50" t="s">
        <v>305</v>
      </c>
    </row>
    <row r="179" spans="1:5" ht="20.100000000000001" customHeight="1" thickBot="1" x14ac:dyDescent="0.3">
      <c r="A179" s="25" t="str">
        <f>A156</f>
        <v>E</v>
      </c>
      <c r="B179" s="274" t="s">
        <v>314</v>
      </c>
      <c r="C179" s="231">
        <f>E181*D177</f>
        <v>86.662067730494428</v>
      </c>
      <c r="D179" s="64">
        <f>SUM(D177:D178)</f>
        <v>9.2499999999999999E-2</v>
      </c>
      <c r="E179" s="50" t="s">
        <v>307</v>
      </c>
    </row>
    <row r="180" spans="1:5" ht="20.100000000000001" customHeight="1" thickBot="1" x14ac:dyDescent="0.3">
      <c r="A180" s="25" t="str">
        <f>A157</f>
        <v>E</v>
      </c>
      <c r="B180" s="274" t="s">
        <v>315</v>
      </c>
      <c r="C180" s="231">
        <f>E181*D178</f>
        <v>399.17073621318644</v>
      </c>
      <c r="D180" s="705">
        <f>1-((SUM(D176:D178)/1))</f>
        <v>0.85749999999999993</v>
      </c>
      <c r="E180" s="706" t="s">
        <v>309</v>
      </c>
    </row>
    <row r="181" spans="1:5" ht="20.100000000000001" customHeight="1" thickBot="1" x14ac:dyDescent="0.3">
      <c r="A181" s="1135" t="s">
        <v>345</v>
      </c>
      <c r="B181" s="1136" t="s">
        <v>316</v>
      </c>
      <c r="C181" s="251">
        <f>SUM(C178:C180)</f>
        <v>748.44513039972458</v>
      </c>
      <c r="D181" s="707" t="s">
        <v>311</v>
      </c>
      <c r="E181" s="708">
        <f>E173/D180</f>
        <v>5252.2465291208746</v>
      </c>
    </row>
    <row r="182" spans="1:5" ht="20.100000000000001" customHeight="1" thickBot="1" x14ac:dyDescent="0.3">
      <c r="A182" s="1133" t="s">
        <v>317</v>
      </c>
      <c r="B182" s="1134" t="s">
        <v>317</v>
      </c>
      <c r="C182" s="253">
        <f>IF('ENTRADA DE DADOS'!D5="",0,IF('ENTRADA DE DADOS'!D5="Prestação de serviços de  limpeza, controle de pragas e jardinagem",0,IF(C167=0,0,ROUND(E173+C181,2))))</f>
        <v>5252.25</v>
      </c>
      <c r="D182" s="74" t="s">
        <v>318</v>
      </c>
      <c r="E182" s="80">
        <f>(((C175+C176+C177)/(1-(SUM(D176:D178))))*D176)</f>
        <v>262.61232645604372</v>
      </c>
    </row>
    <row r="183" spans="1:5" ht="20.100000000000001" customHeight="1" x14ac:dyDescent="0.25">
      <c r="A183" s="1137" t="s">
        <v>346</v>
      </c>
      <c r="B183" s="1138" t="s">
        <v>346</v>
      </c>
      <c r="C183" s="252">
        <f>ROUND(C182/C165,2)</f>
        <v>23.87</v>
      </c>
      <c r="D183" s="21" t="s">
        <v>304</v>
      </c>
      <c r="E183" s="22">
        <f>(((C175+C176+C177)/(1-(SUM(D176:D178)))*D177))</f>
        <v>86.662067730494428</v>
      </c>
    </row>
    <row r="184" spans="1:5" ht="20.100000000000001" customHeight="1" thickBot="1" x14ac:dyDescent="0.3">
      <c r="D184" s="23" t="s">
        <v>305</v>
      </c>
      <c r="E184" s="24">
        <f>(((C175+C176+C177)/(1-(SUM(D176:D178))))*D178)</f>
        <v>399.17073621318644</v>
      </c>
    </row>
    <row r="185" spans="1:5" ht="20.100000000000001" customHeight="1" thickBot="1" x14ac:dyDescent="0.3">
      <c r="A185" s="1096" t="s">
        <v>320</v>
      </c>
      <c r="B185" s="1097"/>
      <c r="C185" s="95">
        <f>$C$24</f>
        <v>0.70589999999999997</v>
      </c>
      <c r="E185" s="248">
        <f>SUM(E182:E184)</f>
        <v>748.44513039972458</v>
      </c>
    </row>
    <row r="186" spans="1:5" ht="20.100000000000001" hidden="1" customHeight="1" thickBot="1" x14ac:dyDescent="0.3">
      <c r="A186" s="1149"/>
      <c r="B186" s="1150"/>
      <c r="C186" s="1150"/>
      <c r="D186" s="1150"/>
      <c r="E186" s="1150"/>
    </row>
    <row r="187" spans="1:5" ht="20.100000000000001" hidden="1" customHeight="1" thickBot="1" x14ac:dyDescent="0.3">
      <c r="A187" s="1103" t="str">
        <f>$A$3</f>
        <v>QUADRO - RESUMO DO CUSTO POR CATEGORIA TRABALHISTA - POSTOS DE APOIO ADMNISTRATIVO - ESTADO DO Tocantins</v>
      </c>
      <c r="B187" s="1104"/>
      <c r="C187" s="1104"/>
      <c r="D187" s="1104"/>
      <c r="E187" s="1105"/>
    </row>
    <row r="188" spans="1:5" ht="20.100000000000001" hidden="1" customHeight="1" thickBot="1" x14ac:dyDescent="0.3">
      <c r="A188" s="67"/>
      <c r="B188" s="56" t="str">
        <f>B271</f>
        <v>Recepcionista SAA - 220 horas</v>
      </c>
      <c r="C188" s="406">
        <f>IF(B188='ENTRADA DE DADOS'!$A$94,220,VLOOKUP(B188,'ENTRADA DE DADOS'!$A$80:$B$107,2,0))</f>
        <v>220</v>
      </c>
      <c r="D188" s="729"/>
      <c r="E188" s="729"/>
    </row>
    <row r="189" spans="1:5" ht="20.100000000000001" hidden="1" customHeight="1" thickBot="1" x14ac:dyDescent="0.3">
      <c r="A189" s="1106" t="s">
        <v>290</v>
      </c>
      <c r="B189" s="1107"/>
      <c r="C189" s="51" t="s">
        <v>291</v>
      </c>
    </row>
    <row r="190" spans="1:5" ht="20.100000000000001" hidden="1" customHeight="1" x14ac:dyDescent="0.25">
      <c r="A190" s="30" t="str">
        <f t="shared" ref="A190:A196" si="7">A167</f>
        <v>A</v>
      </c>
      <c r="B190" s="34" t="str">
        <f>CONCATENATE("Módulo 1 - Composição da Remuneração - ",B188)</f>
        <v>Módulo 1 - Composição da Remuneração - Recepcionista SAA - 220 horas</v>
      </c>
      <c r="C190" s="35">
        <f>VLOOKUP(B188,'ENTRADA DE DADOS'!$A$80:$L$108,12,0)</f>
        <v>1703.25</v>
      </c>
    </row>
    <row r="191" spans="1:5" ht="20.100000000000001" hidden="1" customHeight="1" x14ac:dyDescent="0.25">
      <c r="A191" s="31" t="str">
        <f t="shared" si="7"/>
        <v>B</v>
      </c>
      <c r="B191" s="26" t="str">
        <f>$B$7</f>
        <v xml:space="preserve">Módulo 2, 3 e 4 - Encargos Trabalhistas da Legislação/estimativas </v>
      </c>
      <c r="C191" s="36">
        <f>C190*C208</f>
        <v>1202.324175</v>
      </c>
    </row>
    <row r="192" spans="1:5" ht="20.100000000000001" hidden="1" customHeight="1" x14ac:dyDescent="0.25">
      <c r="A192" s="31" t="str">
        <f t="shared" si="7"/>
        <v>D</v>
      </c>
      <c r="B192" s="720" t="str">
        <f>CONCATENATE("Submódulo 2.3 - ",'ENTRADA DE DADOS'!E$134)</f>
        <v>Submódulo 2.3 - CLÁUSULA DÉCIMA QUINTA -   AMPARO SOCIAL</v>
      </c>
      <c r="C192" s="721">
        <f>VLOOKUP(B188,'ENTRADA DE DADOS'!$A$136:$I$161,5,0)</f>
        <v>21.88</v>
      </c>
    </row>
    <row r="193" spans="1:5" ht="20.100000000000001" hidden="1" customHeight="1" thickBot="1" x14ac:dyDescent="0.3">
      <c r="A193" s="31" t="str">
        <f t="shared" si="7"/>
        <v>D</v>
      </c>
      <c r="B193" s="720" t="str">
        <f>CONCATENATE("Submódulo 2.3 - ",'ENTRADA DE DADOS'!G$134)</f>
        <v>Submódulo 2.3 - CLÁUSULA DÉCIMA TERCEIRA - SEGURO DE VIDA</v>
      </c>
      <c r="C193" s="721">
        <f>VLOOKUP(B188,'ENTRADA DE DADOS'!$A$136:$I$161,6,0)</f>
        <v>553.41</v>
      </c>
    </row>
    <row r="194" spans="1:5" ht="20.100000000000001" hidden="1" customHeight="1" x14ac:dyDescent="0.25">
      <c r="A194" s="31" t="str">
        <f t="shared" si="7"/>
        <v>D</v>
      </c>
      <c r="B194" s="720" t="str">
        <f>CONCATENATE("Submódulo 2.3 - ",'ENTRADA DE DADOS'!H$134)</f>
        <v>Submódulo 2.3 - CLÁUSULA NONA - ASSIDUIDADE</v>
      </c>
      <c r="C194" s="721">
        <f>VLOOKUP(B188,'ENTRADA DE DADOS'!$A$136:$I$161,7,0)</f>
        <v>4.88</v>
      </c>
      <c r="D194" s="38" t="s">
        <v>293</v>
      </c>
      <c r="E194" s="39">
        <f>C198</f>
        <v>4108.1583416666663</v>
      </c>
    </row>
    <row r="195" spans="1:5" ht="20.100000000000001" hidden="1" customHeight="1" x14ac:dyDescent="0.25">
      <c r="A195" s="31" t="str">
        <f t="shared" si="7"/>
        <v>D</v>
      </c>
      <c r="B195" s="720" t="str">
        <f>CONCATENATE("Submódulo 2.3 - ",'ENTRADA DE DADOS'!I$134)</f>
        <v>Submódulo 2.3 - CLÁUSULA DÉCIMA SEGUNDA - CONVÊNIO MÉDICO
DESCONTO EMPREGADO 10%</v>
      </c>
      <c r="C195" s="721">
        <f>VLOOKUP(B188,'ENTRADA DE DADOS'!$A$136:$I$161,8,0)</f>
        <v>0</v>
      </c>
      <c r="D195" s="42" t="s">
        <v>296</v>
      </c>
      <c r="E195" s="43">
        <f>E194+C199</f>
        <v>4373.5453705383334</v>
      </c>
    </row>
    <row r="196" spans="1:5" ht="20.100000000000001" hidden="1" customHeight="1" thickBot="1" x14ac:dyDescent="0.3">
      <c r="A196" s="31" t="str">
        <f t="shared" si="7"/>
        <v>D</v>
      </c>
      <c r="B196" s="720" t="str">
        <f>CONCATENATE("Submódulo 2.3 - ",'ENTRADA DE DADOS'!F$134)</f>
        <v>Submódulo 2.3 - CLÁUSULA DÉCIMA PRIMEIRA - AUXÍLIO ALIMENTAÇÃO</v>
      </c>
      <c r="C196" s="721">
        <f>'ENTRADA DE DADOS'!$F$142</f>
        <v>553.41</v>
      </c>
      <c r="D196" s="45" t="s">
        <v>299</v>
      </c>
      <c r="E196" s="46">
        <f>C198+C199+C200</f>
        <v>4504.7517316544836</v>
      </c>
    </row>
    <row r="197" spans="1:5" ht="20.100000000000001" hidden="1" customHeight="1" thickBot="1" x14ac:dyDescent="0.3">
      <c r="A197" s="52"/>
      <c r="B197" s="54" t="s">
        <v>306</v>
      </c>
      <c r="C197" s="53">
        <f>UNIFORMES!$F$74</f>
        <v>69.004166666666677</v>
      </c>
      <c r="D197" s="130">
        <f>'ENTRADA DE DADOS'!$H$165</f>
        <v>6.4600000000000005E-2</v>
      </c>
      <c r="E197" s="131" t="s">
        <v>301</v>
      </c>
    </row>
    <row r="198" spans="1:5" ht="20.100000000000001" hidden="1" customHeight="1" thickBot="1" x14ac:dyDescent="0.3">
      <c r="A198" s="1096" t="s">
        <v>308</v>
      </c>
      <c r="B198" s="1097"/>
      <c r="C198" s="37">
        <f>SUM(C190:C197)</f>
        <v>4108.1583416666663</v>
      </c>
      <c r="D198" s="64">
        <f>'ENTRADA DE DADOS'!$H$166</f>
        <v>0.03</v>
      </c>
      <c r="E198" s="50" t="s">
        <v>302</v>
      </c>
    </row>
    <row r="199" spans="1:5" ht="20.100000000000001" hidden="1" customHeight="1" x14ac:dyDescent="0.25">
      <c r="A199" s="25" t="str">
        <f>A176</f>
        <v>E</v>
      </c>
      <c r="B199" s="40" t="str">
        <f>'POSTOS APOIO'!$B$17</f>
        <v>Módulo 6 - Custos Indiretos - CALCULADO 6,46%</v>
      </c>
      <c r="C199" s="41">
        <f>C198*D197</f>
        <v>265.38702887166664</v>
      </c>
      <c r="D199" s="64">
        <f>'ENTRADA DE DADOS'!$H$170</f>
        <v>0.05</v>
      </c>
      <c r="E199" s="50" t="s">
        <v>303</v>
      </c>
    </row>
    <row r="200" spans="1:5" ht="20.100000000000001" hidden="1" customHeight="1" x14ac:dyDescent="0.25">
      <c r="A200" s="25" t="str">
        <f>A177</f>
        <v>E</v>
      </c>
      <c r="B200" s="26" t="str">
        <f>CONCATENATE("Módulo 6 - Lucro - média elaborada pela CGU ",D198*100,"%")</f>
        <v>Módulo 6 - Lucro - média elaborada pela CGU 3%</v>
      </c>
      <c r="C200" s="44">
        <f>E195*D198</f>
        <v>131.20636111614999</v>
      </c>
      <c r="D200" s="64">
        <f>'ENTRADA DE DADOS'!$H$168</f>
        <v>1.6500000000000001E-2</v>
      </c>
      <c r="E200" s="50" t="s">
        <v>304</v>
      </c>
    </row>
    <row r="201" spans="1:5" ht="20.100000000000001" hidden="1" customHeight="1" x14ac:dyDescent="0.25">
      <c r="A201" s="25" t="str">
        <f>A178</f>
        <v>E</v>
      </c>
      <c r="B201" s="274" t="s">
        <v>313</v>
      </c>
      <c r="C201" s="231">
        <f>E204*D199</f>
        <v>262.66773945507197</v>
      </c>
      <c r="D201" s="64">
        <f>'ENTRADA DE DADOS'!$H$169</f>
        <v>7.5999999999999998E-2</v>
      </c>
      <c r="E201" s="50" t="s">
        <v>305</v>
      </c>
    </row>
    <row r="202" spans="1:5" ht="20.100000000000001" hidden="1" customHeight="1" thickBot="1" x14ac:dyDescent="0.3">
      <c r="A202" s="25" t="str">
        <f>A179</f>
        <v>E</v>
      </c>
      <c r="B202" s="274" t="s">
        <v>314</v>
      </c>
      <c r="C202" s="231">
        <f>E204*D200</f>
        <v>86.680354020173738</v>
      </c>
      <c r="D202" s="64">
        <f>SUM(D200:D201)</f>
        <v>9.2499999999999999E-2</v>
      </c>
      <c r="E202" s="50" t="s">
        <v>307</v>
      </c>
    </row>
    <row r="203" spans="1:5" ht="20.100000000000001" hidden="1" customHeight="1" thickBot="1" x14ac:dyDescent="0.3">
      <c r="A203" s="25" t="str">
        <f>A180</f>
        <v>E</v>
      </c>
      <c r="B203" s="274" t="s">
        <v>315</v>
      </c>
      <c r="C203" s="231">
        <f>E204*D201</f>
        <v>399.25496397170934</v>
      </c>
      <c r="D203" s="705">
        <f>1-((SUM(D199:D201)/1))</f>
        <v>0.85749999999999993</v>
      </c>
      <c r="E203" s="706" t="s">
        <v>309</v>
      </c>
    </row>
    <row r="204" spans="1:5" ht="20.100000000000001" hidden="1" customHeight="1" thickBot="1" x14ac:dyDescent="0.3">
      <c r="A204" s="1135" t="s">
        <v>345</v>
      </c>
      <c r="B204" s="1136" t="s">
        <v>316</v>
      </c>
      <c r="C204" s="251">
        <f>SUM(C201:C203)</f>
        <v>748.60305744695506</v>
      </c>
      <c r="D204" s="707" t="s">
        <v>311</v>
      </c>
      <c r="E204" s="708">
        <f>E196/D203</f>
        <v>5253.3547891014387</v>
      </c>
    </row>
    <row r="205" spans="1:5" ht="20.100000000000001" hidden="1" customHeight="1" thickBot="1" x14ac:dyDescent="0.3">
      <c r="A205" s="1133" t="s">
        <v>317</v>
      </c>
      <c r="B205" s="1134" t="s">
        <v>317</v>
      </c>
      <c r="C205" s="253">
        <f>IF('ENTRADA DE DADOS'!D5="",0,IF('ENTRADA DE DADOS'!D5="Prestação de serviços de  limpeza, controle de pragas e jardinagem",0,IF(C190=0,0,ROUND(E196+C204,2))))</f>
        <v>5253.35</v>
      </c>
      <c r="D205" s="74" t="s">
        <v>318</v>
      </c>
      <c r="E205" s="80">
        <f>(((C198+C199+C200)/(1-(SUM(D199:D201))))*D199)</f>
        <v>262.66773945507197</v>
      </c>
    </row>
    <row r="206" spans="1:5" ht="20.100000000000001" hidden="1" customHeight="1" x14ac:dyDescent="0.25">
      <c r="A206" s="1137" t="s">
        <v>346</v>
      </c>
      <c r="B206" s="1138" t="s">
        <v>346</v>
      </c>
      <c r="C206" s="252">
        <f>ROUND(C205/C188,2)</f>
        <v>23.88</v>
      </c>
      <c r="D206" s="21" t="s">
        <v>304</v>
      </c>
      <c r="E206" s="22">
        <f>(((C198+C199+C200)/(1-(SUM(D199:D201)))*D200))</f>
        <v>86.680354020173738</v>
      </c>
    </row>
    <row r="207" spans="1:5" ht="20.100000000000001" hidden="1" customHeight="1" thickBot="1" x14ac:dyDescent="0.3">
      <c r="D207" s="23" t="s">
        <v>305</v>
      </c>
      <c r="E207" s="24">
        <f>(((C198+C199+C200)/(1-(SUM(D199:D201))))*D201)</f>
        <v>399.25496397170934</v>
      </c>
    </row>
    <row r="208" spans="1:5" ht="20.100000000000001" hidden="1" customHeight="1" thickBot="1" x14ac:dyDescent="0.3">
      <c r="A208" s="1096" t="s">
        <v>320</v>
      </c>
      <c r="B208" s="1097"/>
      <c r="C208" s="95">
        <f>$C$24</f>
        <v>0.70589999999999997</v>
      </c>
      <c r="E208" s="248">
        <f>SUM(E205:E207)</f>
        <v>748.60305744695506</v>
      </c>
    </row>
    <row r="209" spans="1:5" ht="20.100000000000001" hidden="1" customHeight="1" thickBot="1" x14ac:dyDescent="0.3">
      <c r="A209" s="1149"/>
      <c r="B209" s="1150"/>
      <c r="C209" s="1150"/>
      <c r="D209" s="1150"/>
      <c r="E209" s="1150"/>
    </row>
    <row r="210" spans="1:5" ht="20.100000000000001" hidden="1" customHeight="1" thickBot="1" x14ac:dyDescent="0.3">
      <c r="A210" s="1103" t="str">
        <f>$A$3</f>
        <v>QUADRO - RESUMO DO CUSTO POR CATEGORIA TRABALHISTA - POSTOS DE APOIO ADMNISTRATIVO - ESTADO DO Tocantins</v>
      </c>
      <c r="B210" s="1104"/>
      <c r="C210" s="1104"/>
      <c r="D210" s="1104"/>
      <c r="E210" s="1105"/>
    </row>
    <row r="211" spans="1:5" ht="20.100000000000001" hidden="1" customHeight="1" thickBot="1" x14ac:dyDescent="0.3">
      <c r="A211" s="67"/>
      <c r="B211" s="56" t="str">
        <f>B272</f>
        <v>Telefonistas - 180 horas</v>
      </c>
      <c r="C211" s="406">
        <f>IF(B211='ENTRADA DE DADOS'!$A$94,220,VLOOKUP(B211,'ENTRADA DE DADOS'!$A$80:$B$107,2,0))</f>
        <v>180</v>
      </c>
      <c r="D211" s="729"/>
      <c r="E211" s="729"/>
    </row>
    <row r="212" spans="1:5" ht="20.100000000000001" hidden="1" customHeight="1" thickBot="1" x14ac:dyDescent="0.3">
      <c r="A212" s="1106" t="s">
        <v>290</v>
      </c>
      <c r="B212" s="1107"/>
      <c r="C212" s="51" t="s">
        <v>291</v>
      </c>
    </row>
    <row r="213" spans="1:5" ht="20.100000000000001" hidden="1" customHeight="1" x14ac:dyDescent="0.25">
      <c r="A213" s="30" t="str">
        <f t="shared" ref="A213:A219" si="8">A190</f>
        <v>A</v>
      </c>
      <c r="B213" s="34" t="str">
        <f>CONCATENATE("Módulo 1 - Composição da Remuneração - ",B211)</f>
        <v>Módulo 1 - Composição da Remuneração - Telefonistas - 180 horas</v>
      </c>
      <c r="C213" s="35">
        <f>VLOOKUP(B211,'ENTRADA DE DADOS'!$A$80:$L$108,12,0)</f>
        <v>1703.25</v>
      </c>
    </row>
    <row r="214" spans="1:5" ht="20.100000000000001" hidden="1" customHeight="1" x14ac:dyDescent="0.25">
      <c r="A214" s="31" t="str">
        <f t="shared" si="8"/>
        <v>B</v>
      </c>
      <c r="B214" s="26" t="str">
        <f>$B$7</f>
        <v xml:space="preserve">Módulo 2, 3 e 4 - Encargos Trabalhistas da Legislação/estimativas </v>
      </c>
      <c r="C214" s="36">
        <f>C213*C231</f>
        <v>1202.324175</v>
      </c>
    </row>
    <row r="215" spans="1:5" ht="20.100000000000001" hidden="1" customHeight="1" x14ac:dyDescent="0.25">
      <c r="A215" s="31" t="str">
        <f t="shared" si="8"/>
        <v>D</v>
      </c>
      <c r="B215" s="720" t="str">
        <f>CONCATENATE("Submódulo 2.3 - ",'ENTRADA DE DADOS'!E$134)</f>
        <v>Submódulo 2.3 - CLÁUSULA DÉCIMA QUINTA -   AMPARO SOCIAL</v>
      </c>
      <c r="C215" s="721">
        <f>VLOOKUP(B211,'ENTRADA DE DADOS'!$A$136:$I$161,5,0)</f>
        <v>21.88</v>
      </c>
    </row>
    <row r="216" spans="1:5" ht="20.100000000000001" hidden="1" customHeight="1" thickBot="1" x14ac:dyDescent="0.3">
      <c r="A216" s="31" t="str">
        <f t="shared" si="8"/>
        <v>D</v>
      </c>
      <c r="B216" s="720" t="str">
        <f>CONCATENATE("Submódulo 2.3 - ",'ENTRADA DE DADOS'!G$134)</f>
        <v>Submódulo 2.3 - CLÁUSULA DÉCIMA TERCEIRA - SEGURO DE VIDA</v>
      </c>
      <c r="C216" s="721">
        <f>VLOOKUP(B211,'ENTRADA DE DADOS'!$A$136:$I$161,6,0)</f>
        <v>0</v>
      </c>
    </row>
    <row r="217" spans="1:5" ht="20.100000000000001" hidden="1" customHeight="1" x14ac:dyDescent="0.25">
      <c r="A217" s="31" t="str">
        <f t="shared" si="8"/>
        <v>D</v>
      </c>
      <c r="B217" s="720" t="str">
        <f>CONCATENATE("Submódulo 2.3 - ",'ENTRADA DE DADOS'!H$134)</f>
        <v>Submódulo 2.3 - CLÁUSULA NONA - ASSIDUIDADE</v>
      </c>
      <c r="C217" s="721">
        <f>VLOOKUP(B211,'ENTRADA DE DADOS'!$A$136:$I$161,7,0)</f>
        <v>4.88</v>
      </c>
      <c r="D217" s="38" t="s">
        <v>293</v>
      </c>
      <c r="E217" s="39">
        <f>C221</f>
        <v>3161.0475083333331</v>
      </c>
    </row>
    <row r="218" spans="1:5" ht="20.100000000000001" hidden="1" customHeight="1" x14ac:dyDescent="0.25">
      <c r="A218" s="31" t="str">
        <f t="shared" si="8"/>
        <v>D</v>
      </c>
      <c r="B218" s="720" t="str">
        <f>CONCATENATE("Submódulo 2.3 - ",'ENTRADA DE DADOS'!I$134)</f>
        <v>Submódulo 2.3 - CLÁUSULA DÉCIMA SEGUNDA - CONVÊNIO MÉDICO
DESCONTO EMPREGADO 10%</v>
      </c>
      <c r="C218" s="721">
        <f>VLOOKUP(B211,'ENTRADA DE DADOS'!$A$136:$I$161,8,0)</f>
        <v>170.32500000000002</v>
      </c>
      <c r="D218" s="42" t="s">
        <v>296</v>
      </c>
      <c r="E218" s="43">
        <f>E217+C222</f>
        <v>3365.2511773716665</v>
      </c>
    </row>
    <row r="219" spans="1:5" ht="20.100000000000001" hidden="1" customHeight="1" thickBot="1" x14ac:dyDescent="0.3">
      <c r="A219" s="31" t="str">
        <f t="shared" si="8"/>
        <v>D</v>
      </c>
      <c r="B219" s="720" t="str">
        <f>CONCATENATE("Submódulo 2.3 - ",'ENTRADA DE DADOS'!$J$130)</f>
        <v xml:space="preserve">Submódulo 2.3 - </v>
      </c>
      <c r="C219" s="721">
        <f>'ENTRADA DE DADOS'!$K$130</f>
        <v>0</v>
      </c>
      <c r="D219" s="45" t="s">
        <v>299</v>
      </c>
      <c r="E219" s="46">
        <f>C221+C222+C223</f>
        <v>3466.2087126928163</v>
      </c>
    </row>
    <row r="220" spans="1:5" ht="20.100000000000001" hidden="1" customHeight="1" thickBot="1" x14ac:dyDescent="0.3">
      <c r="A220" s="52"/>
      <c r="B220" s="54" t="s">
        <v>306</v>
      </c>
      <c r="C220" s="53">
        <f>UNIFORMES!$F$43</f>
        <v>58.388333333333328</v>
      </c>
      <c r="D220" s="130">
        <f>'ENTRADA DE DADOS'!$H$165</f>
        <v>6.4600000000000005E-2</v>
      </c>
      <c r="E220" s="131" t="s">
        <v>301</v>
      </c>
    </row>
    <row r="221" spans="1:5" ht="20.100000000000001" hidden="1" customHeight="1" thickBot="1" x14ac:dyDescent="0.3">
      <c r="A221" s="1096" t="s">
        <v>308</v>
      </c>
      <c r="B221" s="1097"/>
      <c r="C221" s="37">
        <f>SUM(C213:C220)</f>
        <v>3161.0475083333331</v>
      </c>
      <c r="D221" s="64">
        <f>'ENTRADA DE DADOS'!$H$166</f>
        <v>0.03</v>
      </c>
      <c r="E221" s="50" t="s">
        <v>302</v>
      </c>
    </row>
    <row r="222" spans="1:5" ht="20.100000000000001" hidden="1" customHeight="1" x14ac:dyDescent="0.25">
      <c r="A222" s="25" t="str">
        <f>A199</f>
        <v>E</v>
      </c>
      <c r="B222" s="40" t="str">
        <f>'POSTOS APOIO'!$B$17</f>
        <v>Módulo 6 - Custos Indiretos - CALCULADO 6,46%</v>
      </c>
      <c r="C222" s="41">
        <f>C221*D220</f>
        <v>204.20366903833335</v>
      </c>
      <c r="D222" s="64">
        <f>'ENTRADA DE DADOS'!$H$170</f>
        <v>0.05</v>
      </c>
      <c r="E222" s="50" t="s">
        <v>303</v>
      </c>
    </row>
    <row r="223" spans="1:5" ht="20.100000000000001" hidden="1" customHeight="1" x14ac:dyDescent="0.25">
      <c r="A223" s="25" t="str">
        <f>A200</f>
        <v>E</v>
      </c>
      <c r="B223" s="26" t="str">
        <f>CONCATENATE("Módulo 6 - Lucro - média elaborada pela CGU ",D221*100,"%")</f>
        <v>Módulo 6 - Lucro - média elaborada pela CGU 3%</v>
      </c>
      <c r="C223" s="44">
        <f>E218*D221</f>
        <v>100.95753532114999</v>
      </c>
      <c r="D223" s="64">
        <f>'ENTRADA DE DADOS'!$H$168</f>
        <v>1.6500000000000001E-2</v>
      </c>
      <c r="E223" s="50" t="s">
        <v>304</v>
      </c>
    </row>
    <row r="224" spans="1:5" ht="20.100000000000001" hidden="1" customHeight="1" x14ac:dyDescent="0.25">
      <c r="A224" s="25" t="str">
        <f>A201</f>
        <v>E</v>
      </c>
      <c r="B224" s="274" t="s">
        <v>313</v>
      </c>
      <c r="C224" s="231">
        <f>E227*D222</f>
        <v>202.11129520074735</v>
      </c>
      <c r="D224" s="64">
        <f>'ENTRADA DE DADOS'!$H$169</f>
        <v>7.5999999999999998E-2</v>
      </c>
      <c r="E224" s="50" t="s">
        <v>305</v>
      </c>
    </row>
    <row r="225" spans="1:5" ht="20.100000000000001" hidden="1" customHeight="1" thickBot="1" x14ac:dyDescent="0.3">
      <c r="A225" s="25" t="str">
        <f>A202</f>
        <v>E</v>
      </c>
      <c r="B225" s="274" t="s">
        <v>314</v>
      </c>
      <c r="C225" s="231">
        <f>E227*D223</f>
        <v>66.696727416246617</v>
      </c>
      <c r="D225" s="64">
        <f>SUM(D223:D224)</f>
        <v>9.2499999999999999E-2</v>
      </c>
      <c r="E225" s="50" t="s">
        <v>307</v>
      </c>
    </row>
    <row r="226" spans="1:5" ht="20.100000000000001" hidden="1" customHeight="1" thickBot="1" x14ac:dyDescent="0.3">
      <c r="A226" s="25" t="str">
        <f>A203</f>
        <v>E</v>
      </c>
      <c r="B226" s="274" t="s">
        <v>315</v>
      </c>
      <c r="C226" s="231">
        <f>E227*D224</f>
        <v>307.20916870513594</v>
      </c>
      <c r="D226" s="705">
        <f>1-((SUM(D222:D224)/1))</f>
        <v>0.85749999999999993</v>
      </c>
      <c r="E226" s="706" t="s">
        <v>309</v>
      </c>
    </row>
    <row r="227" spans="1:5" ht="20.100000000000001" hidden="1" customHeight="1" thickBot="1" x14ac:dyDescent="0.3">
      <c r="A227" s="1135" t="s">
        <v>345</v>
      </c>
      <c r="B227" s="1136" t="s">
        <v>316</v>
      </c>
      <c r="C227" s="251">
        <f>SUM(C224:C226)</f>
        <v>576.01719132212997</v>
      </c>
      <c r="D227" s="707" t="s">
        <v>311</v>
      </c>
      <c r="E227" s="708">
        <f>E219/D226</f>
        <v>4042.2259040149465</v>
      </c>
    </row>
    <row r="228" spans="1:5" ht="20.100000000000001" hidden="1" customHeight="1" thickBot="1" x14ac:dyDescent="0.3">
      <c r="A228" s="1133" t="s">
        <v>317</v>
      </c>
      <c r="B228" s="1134" t="s">
        <v>317</v>
      </c>
      <c r="C228" s="253">
        <f>IF('ENTRADA DE DADOS'!D5="",0,IF('ENTRADA DE DADOS'!D5="Prestação de serviços de  limpeza, controle de pragas e jardinagem",0,IF(C213=0,0,ROUND(E219+C227,2))))</f>
        <v>4042.23</v>
      </c>
      <c r="D228" s="74" t="s">
        <v>318</v>
      </c>
      <c r="E228" s="80">
        <f>(((C221+C222+C223)/(1-(SUM(D222:D224))))*D222)</f>
        <v>202.11129520074735</v>
      </c>
    </row>
    <row r="229" spans="1:5" ht="20.100000000000001" hidden="1" customHeight="1" x14ac:dyDescent="0.25">
      <c r="A229" s="1137" t="s">
        <v>346</v>
      </c>
      <c r="B229" s="1138" t="s">
        <v>346</v>
      </c>
      <c r="C229" s="252">
        <f>ROUND(C228/C211,2)</f>
        <v>22.46</v>
      </c>
      <c r="D229" s="21" t="s">
        <v>304</v>
      </c>
      <c r="E229" s="22">
        <f>(((C221+C222+C223)/(1-(SUM(D222:D224)))*D223))</f>
        <v>66.696727416246617</v>
      </c>
    </row>
    <row r="230" spans="1:5" ht="20.100000000000001" hidden="1" customHeight="1" thickBot="1" x14ac:dyDescent="0.3">
      <c r="D230" s="23" t="s">
        <v>305</v>
      </c>
      <c r="E230" s="24">
        <f>(((C221+C222+C223)/(1-(SUM(D222:D224))))*D224)</f>
        <v>307.20916870513594</v>
      </c>
    </row>
    <row r="231" spans="1:5" ht="20.100000000000001" hidden="1" customHeight="1" thickBot="1" x14ac:dyDescent="0.3">
      <c r="A231" s="1096" t="s">
        <v>320</v>
      </c>
      <c r="B231" s="1097"/>
      <c r="C231" s="95">
        <f>$C$24</f>
        <v>0.70589999999999997</v>
      </c>
      <c r="E231" s="248">
        <f>SUM(E228:E230)</f>
        <v>576.01719132212997</v>
      </c>
    </row>
    <row r="232" spans="1:5" ht="20.100000000000001" hidden="1" customHeight="1" thickBot="1" x14ac:dyDescent="0.3">
      <c r="A232" s="1149"/>
      <c r="B232" s="1150"/>
      <c r="C232" s="1150"/>
      <c r="D232" s="1150"/>
      <c r="E232" s="1150"/>
    </row>
    <row r="233" spans="1:5" ht="20.100000000000001" hidden="1" customHeight="1" thickBot="1" x14ac:dyDescent="0.3">
      <c r="A233" s="1103" t="str">
        <f>$A$3</f>
        <v>QUADRO - RESUMO DO CUSTO POR CATEGORIA TRABALHISTA - POSTOS DE APOIO ADMNISTRATIVO - ESTADO DO Tocantins</v>
      </c>
      <c r="B233" s="1104"/>
      <c r="C233" s="1104"/>
      <c r="D233" s="1104"/>
      <c r="E233" s="1105"/>
    </row>
    <row r="234" spans="1:5" ht="20.100000000000001" hidden="1" customHeight="1" thickBot="1" x14ac:dyDescent="0.3">
      <c r="A234" s="67"/>
      <c r="B234" s="56" t="str">
        <f>B273</f>
        <v>Zelador - 220 horas</v>
      </c>
      <c r="C234" s="406">
        <f>IF(B234='ENTRADA DE DADOS'!$A$94,220,VLOOKUP(B234,'ENTRADA DE DADOS'!$A$80:$B$107,2,0))</f>
        <v>220</v>
      </c>
      <c r="D234" s="729"/>
      <c r="E234" s="729"/>
    </row>
    <row r="235" spans="1:5" ht="20.100000000000001" hidden="1" customHeight="1" thickBot="1" x14ac:dyDescent="0.3">
      <c r="A235" s="1106" t="s">
        <v>290</v>
      </c>
      <c r="B235" s="1107"/>
      <c r="C235" s="51" t="s">
        <v>291</v>
      </c>
    </row>
    <row r="236" spans="1:5" ht="20.100000000000001" hidden="1" customHeight="1" x14ac:dyDescent="0.25">
      <c r="A236" s="30" t="str">
        <f t="shared" ref="A236:A242" si="9">A213</f>
        <v>A</v>
      </c>
      <c r="B236" s="34" t="str">
        <f>CONCATENATE("Módulo 1 - Composição da Remuneração - ",B234)</f>
        <v>Módulo 1 - Composição da Remuneração - Zelador - 220 horas</v>
      </c>
      <c r="C236" s="35">
        <f>VLOOKUP(B234,'ENTRADA DE DADOS'!$A$80:$L$108,12,0)</f>
        <v>1320.21</v>
      </c>
    </row>
    <row r="237" spans="1:5" ht="20.100000000000001" hidden="1" customHeight="1" x14ac:dyDescent="0.25">
      <c r="A237" s="31" t="str">
        <f t="shared" si="9"/>
        <v>B</v>
      </c>
      <c r="B237" s="26" t="str">
        <f>$B$7</f>
        <v xml:space="preserve">Módulo 2, 3 e 4 - Encargos Trabalhistas da Legislação/estimativas </v>
      </c>
      <c r="C237" s="36">
        <f>C236*C254</f>
        <v>931.936239</v>
      </c>
    </row>
    <row r="238" spans="1:5" ht="20.100000000000001" hidden="1" customHeight="1" x14ac:dyDescent="0.25">
      <c r="A238" s="31" t="str">
        <f t="shared" si="9"/>
        <v>D</v>
      </c>
      <c r="B238" s="720" t="str">
        <f>CONCATENATE("Submódulo 2.3 - ",'ENTRADA DE DADOS'!E$134)</f>
        <v>Submódulo 2.3 - CLÁUSULA DÉCIMA QUINTA -   AMPARO SOCIAL</v>
      </c>
      <c r="C238" s="721">
        <f>VLOOKUP(B234,'ENTRADA DE DADOS'!$A$136:$I$161,5,0)</f>
        <v>21.88</v>
      </c>
    </row>
    <row r="239" spans="1:5" ht="20.100000000000001" hidden="1" customHeight="1" thickBot="1" x14ac:dyDescent="0.3">
      <c r="A239" s="31" t="str">
        <f t="shared" si="9"/>
        <v>D</v>
      </c>
      <c r="B239" s="720" t="str">
        <f>CONCATENATE("Submódulo 2.3 - ",'ENTRADA DE DADOS'!G$134)</f>
        <v>Submódulo 2.3 - CLÁUSULA DÉCIMA TERCEIRA - SEGURO DE VIDA</v>
      </c>
      <c r="C239" s="721">
        <f>VLOOKUP(B234,'ENTRADA DE DADOS'!$A$136:$I$161,6,0)</f>
        <v>553.41</v>
      </c>
    </row>
    <row r="240" spans="1:5" ht="20.100000000000001" hidden="1" customHeight="1" x14ac:dyDescent="0.25">
      <c r="A240" s="31" t="str">
        <f t="shared" si="9"/>
        <v>D</v>
      </c>
      <c r="B240" s="720" t="str">
        <f>CONCATENATE("Submódulo 2.3 - ",'ENTRADA DE DADOS'!H$134)</f>
        <v>Submódulo 2.3 - CLÁUSULA NONA - ASSIDUIDADE</v>
      </c>
      <c r="C240" s="721">
        <f>VLOOKUP(B234,'ENTRADA DE DADOS'!$A$136:$I$161,7,0)</f>
        <v>4.88</v>
      </c>
      <c r="D240" s="38" t="s">
        <v>293</v>
      </c>
      <c r="E240" s="39">
        <f>C244</f>
        <v>3444.1145723333334</v>
      </c>
    </row>
    <row r="241" spans="1:5" ht="20.100000000000001" hidden="1" customHeight="1" x14ac:dyDescent="0.25">
      <c r="A241" s="31" t="str">
        <f t="shared" si="9"/>
        <v>D</v>
      </c>
      <c r="B241" s="720" t="str">
        <f>CONCATENATE("Submódulo 2.3 - ",'ENTRADA DE DADOS'!I$134)</f>
        <v>Submódulo 2.3 - CLÁUSULA DÉCIMA SEGUNDA - CONVÊNIO MÉDICO
DESCONTO EMPREGADO 10%</v>
      </c>
      <c r="C241" s="721">
        <f>VLOOKUP(B234,'ENTRADA DE DADOS'!$A$136:$I$161,8,0)</f>
        <v>0</v>
      </c>
      <c r="D241" s="42" t="s">
        <v>296</v>
      </c>
      <c r="E241" s="43">
        <f>E240+C245</f>
        <v>3666.6043737060668</v>
      </c>
    </row>
    <row r="242" spans="1:5" ht="20.100000000000001" hidden="1" customHeight="1" thickBot="1" x14ac:dyDescent="0.3">
      <c r="A242" s="31" t="str">
        <f t="shared" si="9"/>
        <v>D</v>
      </c>
      <c r="B242" s="720" t="str">
        <f>CONCATENATE("Submódulo 2.3 - ",'ENTRADA DE DADOS'!F$134)</f>
        <v>Submódulo 2.3 - CLÁUSULA DÉCIMA PRIMEIRA - AUXÍLIO ALIMENTAÇÃO</v>
      </c>
      <c r="C242" s="721">
        <f>'ENTRADA DE DADOS'!$F$142</f>
        <v>553.41</v>
      </c>
      <c r="D242" s="45" t="s">
        <v>299</v>
      </c>
      <c r="E242" s="46">
        <f>C244+C245+C246</f>
        <v>3776.6025049172486</v>
      </c>
    </row>
    <row r="243" spans="1:5" ht="20.100000000000001" hidden="1" customHeight="1" thickBot="1" x14ac:dyDescent="0.3">
      <c r="A243" s="52"/>
      <c r="B243" s="54" t="s">
        <v>306</v>
      </c>
      <c r="C243" s="53">
        <f>UNIFORMES!$F$43</f>
        <v>58.388333333333328</v>
      </c>
      <c r="D243" s="130">
        <f>'ENTRADA DE DADOS'!$H$165</f>
        <v>6.4600000000000005E-2</v>
      </c>
      <c r="E243" s="131" t="s">
        <v>301</v>
      </c>
    </row>
    <row r="244" spans="1:5" ht="20.100000000000001" hidden="1" customHeight="1" thickBot="1" x14ac:dyDescent="0.3">
      <c r="A244" s="1096" t="s">
        <v>308</v>
      </c>
      <c r="B244" s="1097"/>
      <c r="C244" s="37">
        <f>SUM(C236:C243)</f>
        <v>3444.1145723333334</v>
      </c>
      <c r="D244" s="64">
        <f>'ENTRADA DE DADOS'!$H$166</f>
        <v>0.03</v>
      </c>
      <c r="E244" s="50" t="s">
        <v>302</v>
      </c>
    </row>
    <row r="245" spans="1:5" ht="20.100000000000001" hidden="1" customHeight="1" x14ac:dyDescent="0.25">
      <c r="A245" s="25" t="str">
        <f>A222</f>
        <v>E</v>
      </c>
      <c r="B245" s="40" t="str">
        <f>'POSTOS APOIO'!$B$17</f>
        <v>Módulo 6 - Custos Indiretos - CALCULADO 6,46%</v>
      </c>
      <c r="C245" s="41">
        <f>C244*D243</f>
        <v>222.48980137273335</v>
      </c>
      <c r="D245" s="64">
        <f>'ENTRADA DE DADOS'!$H$170</f>
        <v>0.05</v>
      </c>
      <c r="E245" s="50" t="s">
        <v>303</v>
      </c>
    </row>
    <row r="246" spans="1:5" ht="20.100000000000001" hidden="1" customHeight="1" x14ac:dyDescent="0.25">
      <c r="A246" s="25" t="str">
        <f>A223</f>
        <v>E</v>
      </c>
      <c r="B246" s="26" t="str">
        <f>CONCATENATE("Módulo 6 - Lucro - média elaborada pela CGU ",D244*100,"%")</f>
        <v>Módulo 6 - Lucro - média elaborada pela CGU 3%</v>
      </c>
      <c r="C246" s="44">
        <f>E241*D244</f>
        <v>109.998131211182</v>
      </c>
      <c r="D246" s="64">
        <f>'ENTRADA DE DADOS'!$H$168</f>
        <v>1.6500000000000001E-2</v>
      </c>
      <c r="E246" s="50" t="s">
        <v>304</v>
      </c>
    </row>
    <row r="247" spans="1:5" ht="20.100000000000001" hidden="1" customHeight="1" x14ac:dyDescent="0.25">
      <c r="A247" s="25" t="str">
        <f>A224</f>
        <v>E</v>
      </c>
      <c r="B247" s="274" t="s">
        <v>313</v>
      </c>
      <c r="C247" s="231">
        <f>E250*D245</f>
        <v>220.21005859575794</v>
      </c>
      <c r="D247" s="64">
        <f>'ENTRADA DE DADOS'!$H$169</f>
        <v>7.5999999999999998E-2</v>
      </c>
      <c r="E247" s="50" t="s">
        <v>305</v>
      </c>
    </row>
    <row r="248" spans="1:5" ht="20.100000000000001" hidden="1" customHeight="1" thickBot="1" x14ac:dyDescent="0.3">
      <c r="A248" s="25" t="str">
        <f>A225</f>
        <v>E</v>
      </c>
      <c r="B248" s="274" t="s">
        <v>314</v>
      </c>
      <c r="C248" s="231">
        <f>E250*D246</f>
        <v>72.669319336600125</v>
      </c>
      <c r="D248" s="64">
        <f>SUM(D246:D247)</f>
        <v>9.2499999999999999E-2</v>
      </c>
      <c r="E248" s="50" t="s">
        <v>307</v>
      </c>
    </row>
    <row r="249" spans="1:5" ht="20.100000000000001" hidden="1" customHeight="1" thickBot="1" x14ac:dyDescent="0.3">
      <c r="A249" s="25" t="str">
        <f>A226</f>
        <v>E</v>
      </c>
      <c r="B249" s="274" t="s">
        <v>315</v>
      </c>
      <c r="C249" s="231">
        <f>E250*D247</f>
        <v>334.71928906555206</v>
      </c>
      <c r="D249" s="705">
        <f>1-((SUM(D245:D247)/1))</f>
        <v>0.85749999999999993</v>
      </c>
      <c r="E249" s="706" t="s">
        <v>309</v>
      </c>
    </row>
    <row r="250" spans="1:5" ht="20.100000000000001" hidden="1" customHeight="1" thickBot="1" x14ac:dyDescent="0.3">
      <c r="A250" s="1135" t="s">
        <v>345</v>
      </c>
      <c r="B250" s="1136" t="s">
        <v>316</v>
      </c>
      <c r="C250" s="251">
        <f>SUM(C247:C249)</f>
        <v>627.59866699791019</v>
      </c>
      <c r="D250" s="707" t="s">
        <v>311</v>
      </c>
      <c r="E250" s="708">
        <f>E242/D249</f>
        <v>4404.2011719151587</v>
      </c>
    </row>
    <row r="251" spans="1:5" ht="20.100000000000001" hidden="1" customHeight="1" thickBot="1" x14ac:dyDescent="0.3">
      <c r="A251" s="1133" t="s">
        <v>317</v>
      </c>
      <c r="B251" s="1134" t="s">
        <v>317</v>
      </c>
      <c r="C251" s="253">
        <f>IF('ENTRADA DE DADOS'!D5="",0,IF('ENTRADA DE DADOS'!D5="Prestação de serviços de  limpeza, controle de pragas e jardinagem",0,IF(C236=0,0,ROUND(E242+C250,2))))</f>
        <v>4404.2</v>
      </c>
      <c r="D251" s="74" t="s">
        <v>318</v>
      </c>
      <c r="E251" s="80">
        <f>(((C244+C245+C246)/(1-(SUM(D245:D247))))*D245)</f>
        <v>220.21005859575794</v>
      </c>
    </row>
    <row r="252" spans="1:5" ht="20.100000000000001" hidden="1" customHeight="1" x14ac:dyDescent="0.25">
      <c r="A252" s="1137" t="s">
        <v>346</v>
      </c>
      <c r="B252" s="1138" t="s">
        <v>346</v>
      </c>
      <c r="C252" s="252">
        <f>ROUND(C251/C234,2)</f>
        <v>20.02</v>
      </c>
      <c r="D252" s="21" t="s">
        <v>304</v>
      </c>
      <c r="E252" s="22">
        <f>(((C244+C245+C246)/(1-(SUM(D245:D247)))*D246))</f>
        <v>72.669319336600125</v>
      </c>
    </row>
    <row r="253" spans="1:5" ht="20.100000000000001" hidden="1" customHeight="1" thickBot="1" x14ac:dyDescent="0.3">
      <c r="D253" s="23" t="s">
        <v>305</v>
      </c>
      <c r="E253" s="24">
        <f>(((C244+C245+C246)/(1-(SUM(D245:D247))))*D247)</f>
        <v>334.71928906555206</v>
      </c>
    </row>
    <row r="254" spans="1:5" ht="20.100000000000001" hidden="1" customHeight="1" thickBot="1" x14ac:dyDescent="0.3">
      <c r="A254" s="1096" t="s">
        <v>320</v>
      </c>
      <c r="B254" s="1097"/>
      <c r="C254" s="95">
        <f>$C$24</f>
        <v>0.70589999999999997</v>
      </c>
      <c r="E254" s="248">
        <f>SUM(E251:E253)</f>
        <v>627.59866699791019</v>
      </c>
    </row>
    <row r="255" spans="1:5" ht="20.100000000000001" hidden="1" customHeight="1" thickBot="1" x14ac:dyDescent="0.3">
      <c r="A255" s="1149"/>
      <c r="B255" s="1150"/>
      <c r="C255" s="1150"/>
      <c r="D255" s="1150"/>
      <c r="E255" s="1159"/>
    </row>
    <row r="256" spans="1:5" ht="20.100000000000001" hidden="1" customHeight="1" x14ac:dyDescent="0.25">
      <c r="E256" s="7"/>
    </row>
    <row r="257" spans="1:7" ht="20.100000000000001" customHeight="1" thickBot="1" x14ac:dyDescent="0.3">
      <c r="C257" s="96"/>
      <c r="D257" s="97"/>
      <c r="E257" s="98"/>
    </row>
    <row r="258" spans="1:7" ht="20.100000000000001" customHeight="1" x14ac:dyDescent="0.25">
      <c r="C258" s="96"/>
      <c r="D258" s="92" t="s">
        <v>159</v>
      </c>
      <c r="E258" s="93">
        <f>'APOIO H.E.'!E295</f>
        <v>7.7</v>
      </c>
    </row>
    <row r="259" spans="1:7" ht="20.100000000000001" customHeight="1" x14ac:dyDescent="0.25">
      <c r="C259" s="96"/>
      <c r="D259" s="302" t="s">
        <v>348</v>
      </c>
      <c r="E259" s="303">
        <f>'APOIO H.E.'!E296</f>
        <v>0</v>
      </c>
    </row>
    <row r="260" spans="1:7" ht="20.100000000000001" customHeight="1" thickBot="1" x14ac:dyDescent="0.3">
      <c r="C260" s="96"/>
      <c r="D260" s="378" t="s">
        <v>340</v>
      </c>
      <c r="E260" s="379">
        <f>'APOIO H.E.'!E297</f>
        <v>0</v>
      </c>
    </row>
    <row r="261" spans="1:7" ht="20.100000000000001" customHeight="1" thickBot="1" x14ac:dyDescent="0.3">
      <c r="B261" s="239" t="str">
        <f>CONCATENATE("SERVIÇOS DE APOIO ",'ENTRADA DE DADOS'!$D$8)</f>
        <v>SERVIÇOS DE APOIO Tocantins</v>
      </c>
      <c r="C261" s="1151" t="s">
        <v>349</v>
      </c>
      <c r="D261" s="1153" t="s">
        <v>322</v>
      </c>
      <c r="E261" s="1154"/>
    </row>
    <row r="262" spans="1:7" ht="43.5" customHeight="1" thickBot="1" x14ac:dyDescent="0.3">
      <c r="A262" s="388" t="s">
        <v>350</v>
      </c>
      <c r="B262" s="728" t="s">
        <v>351</v>
      </c>
      <c r="C262" s="1152"/>
      <c r="D262" s="63" t="s">
        <v>352</v>
      </c>
      <c r="E262" s="63" t="s">
        <v>353</v>
      </c>
    </row>
    <row r="263" spans="1:7" ht="20.100000000000001" hidden="1" customHeight="1" x14ac:dyDescent="0.25">
      <c r="A263" s="386">
        <v>180</v>
      </c>
      <c r="B263" s="384" t="str">
        <f>'POSTOS APOIO'!B431</f>
        <v>Ascensorista - 180 horas</v>
      </c>
      <c r="C263" s="212">
        <v>0</v>
      </c>
      <c r="D263" s="380">
        <f>IFERROR(ROUND((C22*6)+(IF(C263=0,0,($E$259+$E$258))),2),0)</f>
        <v>0</v>
      </c>
      <c r="E263" s="380">
        <f>D263*C263</f>
        <v>0</v>
      </c>
    </row>
    <row r="264" spans="1:7" ht="20.100000000000001" customHeight="1" x14ac:dyDescent="0.25">
      <c r="A264" s="386">
        <v>220</v>
      </c>
      <c r="B264" s="384" t="str">
        <f>'POSTOS APOIO'!B433</f>
        <v>Carregador - 220 horas</v>
      </c>
      <c r="C264" s="213">
        <v>25</v>
      </c>
      <c r="D264" s="380">
        <f>IFERROR(ROUND((C45*8)+(IF(C264=0,0,($E$259+$E$258))),2),0)</f>
        <v>227.62</v>
      </c>
      <c r="E264" s="380">
        <f>D264*C264</f>
        <v>5690.5</v>
      </c>
      <c r="G264" s="96"/>
    </row>
    <row r="265" spans="1:7" ht="20.100000000000001" customHeight="1" x14ac:dyDescent="0.25">
      <c r="A265" s="386">
        <v>220</v>
      </c>
      <c r="B265" s="384" t="str">
        <f>'POSTOS APOIO'!B434</f>
        <v>Copeira - 220 horas</v>
      </c>
      <c r="C265" s="213">
        <v>1</v>
      </c>
      <c r="D265" s="380">
        <f>IFERROR(ROUND((C68*8)+(IF(C265=0,0,($E$259+$E$258))),2),0)</f>
        <v>173.22</v>
      </c>
      <c r="E265" s="380">
        <f t="shared" ref="E265:E273" si="10">D265*C265</f>
        <v>173.22</v>
      </c>
      <c r="G265" s="96"/>
    </row>
    <row r="266" spans="1:7" ht="20.100000000000001" hidden="1" customHeight="1" x14ac:dyDescent="0.25">
      <c r="A266" s="386">
        <v>220</v>
      </c>
      <c r="B266" s="384" t="str">
        <f>'POSTOS APOIO'!B437</f>
        <v>Garagista - 220 horas</v>
      </c>
      <c r="C266" s="213">
        <v>0</v>
      </c>
      <c r="D266" s="380">
        <f>IFERROR(ROUND((C91*8)+(IF(C266=0,0,($E$259+$E$258))),2),0)</f>
        <v>159.6</v>
      </c>
      <c r="E266" s="380">
        <f t="shared" si="10"/>
        <v>0</v>
      </c>
    </row>
    <row r="267" spans="1:7" ht="20.100000000000001" customHeight="1" x14ac:dyDescent="0.25">
      <c r="A267" s="386">
        <v>220</v>
      </c>
      <c r="B267" s="384" t="str">
        <f>'POSTOS APOIO'!B438</f>
        <v>Operador de Reprografia - 220 horas</v>
      </c>
      <c r="C267" s="213">
        <v>2</v>
      </c>
      <c r="D267" s="380">
        <f>IFERROR(ROUND((C114*8)+(IF(C267=0,0,($E$259+$E$258))),2),0)</f>
        <v>173.22</v>
      </c>
      <c r="E267" s="380">
        <f t="shared" si="10"/>
        <v>346.44</v>
      </c>
    </row>
    <row r="268" spans="1:7" ht="20.100000000000001" hidden="1" customHeight="1" x14ac:dyDescent="0.25">
      <c r="A268" s="386">
        <v>220</v>
      </c>
      <c r="B268" s="384" t="str">
        <f>'POSTOS APOIO'!B439</f>
        <v>Porteiro - 220 horas</v>
      </c>
      <c r="C268" s="213">
        <v>0</v>
      </c>
      <c r="D268" s="380">
        <f>IFERROR(ROUND((C137*8)+(IF(C268=0,0,($E$259+$E$258))),2),0)</f>
        <v>171.92</v>
      </c>
      <c r="E268" s="380">
        <f t="shared" si="10"/>
        <v>0</v>
      </c>
    </row>
    <row r="269" spans="1:7" ht="20.100000000000001" hidden="1" customHeight="1" x14ac:dyDescent="0.25">
      <c r="A269" s="386" t="s">
        <v>121</v>
      </c>
      <c r="B269" s="384" t="str">
        <f>'POSTOS APOIO'!B441</f>
        <v>Porteiro - 12/36 horas</v>
      </c>
      <c r="C269" s="213">
        <v>0</v>
      </c>
      <c r="D269" s="380">
        <f>IFERROR(ROUND((C160*8)+(IF(C269=0,0,($E$259+$E$258))),2),0)</f>
        <v>0</v>
      </c>
      <c r="E269" s="380">
        <f t="shared" si="10"/>
        <v>0</v>
      </c>
    </row>
    <row r="270" spans="1:7" ht="20.100000000000001" customHeight="1" x14ac:dyDescent="0.25">
      <c r="A270" s="386">
        <v>220</v>
      </c>
      <c r="B270" s="384" t="str">
        <f>'POSTOS APOIO'!B442</f>
        <v>Recepcionista Área Meio - 220 horas</v>
      </c>
      <c r="C270" s="213">
        <v>0</v>
      </c>
      <c r="D270" s="380">
        <f>IFERROR(ROUND((C183*8)+(IF(C270=0,0,($E$259+$E$258))),2),0)</f>
        <v>190.96</v>
      </c>
      <c r="E270" s="380">
        <f t="shared" si="10"/>
        <v>0</v>
      </c>
    </row>
    <row r="271" spans="1:7" ht="20.100000000000001" hidden="1" customHeight="1" x14ac:dyDescent="0.25">
      <c r="A271" s="386">
        <v>220</v>
      </c>
      <c r="B271" s="384" t="str">
        <f>'POSTOS APOIO'!B444</f>
        <v>Recepcionista SAA - 220 horas</v>
      </c>
      <c r="C271" s="213">
        <v>0</v>
      </c>
      <c r="D271" s="380">
        <f>IFERROR(ROUND((C206*8)+(IF(C271=0,0,($E$259+$E$258))),2),0)</f>
        <v>191.04</v>
      </c>
      <c r="E271" s="380">
        <f t="shared" si="10"/>
        <v>0</v>
      </c>
    </row>
    <row r="272" spans="1:7" ht="20.100000000000001" hidden="1" customHeight="1" x14ac:dyDescent="0.25">
      <c r="A272" s="386">
        <v>180</v>
      </c>
      <c r="B272" s="384" t="str">
        <f>'POSTOS APOIO'!B445</f>
        <v>Telefonistas - 180 horas</v>
      </c>
      <c r="C272" s="213">
        <v>0</v>
      </c>
      <c r="D272" s="380">
        <f>IFERROR(ROUND((C229*6)+(IF(C272=0,0,($E$259+$E$258))),2),0)</f>
        <v>134.76</v>
      </c>
      <c r="E272" s="380">
        <f t="shared" si="10"/>
        <v>0</v>
      </c>
    </row>
    <row r="273" spans="1:5" ht="20.100000000000001" hidden="1" customHeight="1" thickBot="1" x14ac:dyDescent="0.3">
      <c r="A273" s="387">
        <v>220</v>
      </c>
      <c r="B273" s="385" t="str">
        <f>'POSTOS APOIO'!B447</f>
        <v>Zelador - 220 horas</v>
      </c>
      <c r="C273" s="908">
        <v>0</v>
      </c>
      <c r="D273" s="380">
        <f>IFERROR(ROUND((C252*8)+(IF(C273=0,0,($E$259+$E$258))),2),0)</f>
        <v>160.16</v>
      </c>
      <c r="E273" s="380">
        <f t="shared" si="10"/>
        <v>0</v>
      </c>
    </row>
    <row r="274" spans="1:5" ht="24.95" customHeight="1" x14ac:dyDescent="0.25">
      <c r="B274" s="325"/>
      <c r="D274" s="373" t="s">
        <v>354</v>
      </c>
      <c r="E274" s="374">
        <f>IF('ENTRADA DE DADOS'!D5="",0,IF('ENTRADA DE DADOS'!D5="Prestação de serviços de  limpeza, controle de pragas e jardinagem",0,SUM(E263:E273)))</f>
        <v>6210.16</v>
      </c>
    </row>
    <row r="275" spans="1:5" ht="24.95" customHeight="1" thickBot="1" x14ac:dyDescent="0.3">
      <c r="D275" s="351" t="str">
        <f>CONCATENATE("Total ",'ENTRADA DE DADOS'!D9," meses")</f>
        <v>Total 12 meses</v>
      </c>
      <c r="E275" s="352">
        <f>E274*'ENTRADA DE DADOS'!D9</f>
        <v>74521.919999999998</v>
      </c>
    </row>
    <row r="276" spans="1:5" ht="20.100000000000001" customHeight="1" thickBot="1" x14ac:dyDescent="0.3"/>
    <row r="277" spans="1:5" ht="30" customHeight="1" thickBot="1" x14ac:dyDescent="0.3">
      <c r="B277" s="1157" t="str">
        <f>CONCATENATE(" Total Geral - Apoio Demanda - ","Estado do ",'ENTRADA DE DADOS'!$D$8," - ",'ENTRADA DE DADOS'!$D$9," meses")</f>
        <v xml:space="preserve"> Total Geral - Apoio Demanda - Estado do Tocantins - 12 meses</v>
      </c>
      <c r="C277" s="1158"/>
      <c r="D277" s="1155">
        <f>E275</f>
        <v>74521.919999999998</v>
      </c>
      <c r="E277" s="1156"/>
    </row>
    <row r="278" spans="1:5" ht="20.100000000000001" customHeight="1" x14ac:dyDescent="0.25">
      <c r="E278" s="99"/>
    </row>
    <row r="279" spans="1:5" ht="20.100000000000001" customHeight="1" x14ac:dyDescent="0.25">
      <c r="E279" s="99"/>
    </row>
    <row r="280" spans="1:5" ht="20.100000000000001" hidden="1" customHeight="1" x14ac:dyDescent="0.25">
      <c r="C280" s="1143" t="s">
        <v>343</v>
      </c>
      <c r="D280" s="1143"/>
      <c r="E280" s="235">
        <f>IF('ENTRADA DE DADOS'!D5="",0,IF('ENTRADA DE DADOS'!D5="Prestação de serviços de  limpeza, controle de pragas e jardinagem",0,E274*'POSTOS APOIO'!E454))</f>
        <v>313.72268018019457</v>
      </c>
    </row>
  </sheetData>
  <sheetProtection selectLockedCells="1"/>
  <mergeCells count="95">
    <mergeCell ref="A163:E163"/>
    <mergeCell ref="A158:B158"/>
    <mergeCell ref="A137:B137"/>
    <mergeCell ref="A2:E2"/>
    <mergeCell ref="A70:B70"/>
    <mergeCell ref="A71:E71"/>
    <mergeCell ref="A66:B66"/>
    <mergeCell ref="A83:B83"/>
    <mergeCell ref="A28:B28"/>
    <mergeCell ref="A24:B24"/>
    <mergeCell ref="A3:E3"/>
    <mergeCell ref="A14:B14"/>
    <mergeCell ref="A5:B5"/>
    <mergeCell ref="A51:B51"/>
    <mergeCell ref="A48:E48"/>
    <mergeCell ref="A43:B43"/>
    <mergeCell ref="A1:E1"/>
    <mergeCell ref="A37:B37"/>
    <mergeCell ref="A47:B47"/>
    <mergeCell ref="A21:B21"/>
    <mergeCell ref="A22:B22"/>
    <mergeCell ref="A44:B44"/>
    <mergeCell ref="A45:B45"/>
    <mergeCell ref="A20:B20"/>
    <mergeCell ref="A25:E25"/>
    <mergeCell ref="A26:E26"/>
    <mergeCell ref="A49:E49"/>
    <mergeCell ref="A116:B116"/>
    <mergeCell ref="A94:E94"/>
    <mergeCell ref="A93:B93"/>
    <mergeCell ref="A95:E95"/>
    <mergeCell ref="A89:B89"/>
    <mergeCell ref="A74:B74"/>
    <mergeCell ref="A72:E72"/>
    <mergeCell ref="A90:B90"/>
    <mergeCell ref="A60:B60"/>
    <mergeCell ref="A97:B97"/>
    <mergeCell ref="A106:B106"/>
    <mergeCell ref="A112:B112"/>
    <mergeCell ref="A113:B113"/>
    <mergeCell ref="A114:B114"/>
    <mergeCell ref="A208:B208"/>
    <mergeCell ref="A255:E255"/>
    <mergeCell ref="A67:B67"/>
    <mergeCell ref="A68:B68"/>
    <mergeCell ref="A91:B91"/>
    <mergeCell ref="A164:E164"/>
    <mergeCell ref="A228:B228"/>
    <mergeCell ref="A254:B254"/>
    <mergeCell ref="A250:B250"/>
    <mergeCell ref="A227:B227"/>
    <mergeCell ref="A209:E209"/>
    <mergeCell ref="A233:E233"/>
    <mergeCell ref="A139:B139"/>
    <mergeCell ref="A140:E140"/>
    <mergeCell ref="A117:E117"/>
    <mergeCell ref="A187:E187"/>
    <mergeCell ref="A229:B229"/>
    <mergeCell ref="A231:B231"/>
    <mergeCell ref="A232:E232"/>
    <mergeCell ref="A210:E210"/>
    <mergeCell ref="A212:B212"/>
    <mergeCell ref="A221:B221"/>
    <mergeCell ref="A204:B204"/>
    <mergeCell ref="A205:B205"/>
    <mergeCell ref="A166:B166"/>
    <mergeCell ref="A175:B175"/>
    <mergeCell ref="A206:B206"/>
    <mergeCell ref="A189:B189"/>
    <mergeCell ref="A198:B198"/>
    <mergeCell ref="C280:D280"/>
    <mergeCell ref="A235:B235"/>
    <mergeCell ref="A244:B244"/>
    <mergeCell ref="C261:C262"/>
    <mergeCell ref="D261:E261"/>
    <mergeCell ref="A252:B252"/>
    <mergeCell ref="A251:B251"/>
    <mergeCell ref="D277:E277"/>
    <mergeCell ref="B277:C277"/>
    <mergeCell ref="A159:B159"/>
    <mergeCell ref="A160:B160"/>
    <mergeCell ref="A186:E186"/>
    <mergeCell ref="A118:E118"/>
    <mergeCell ref="A120:B120"/>
    <mergeCell ref="A129:B129"/>
    <mergeCell ref="A135:B135"/>
    <mergeCell ref="A181:B181"/>
    <mergeCell ref="A182:B182"/>
    <mergeCell ref="A183:B183"/>
    <mergeCell ref="A185:B185"/>
    <mergeCell ref="A162:B162"/>
    <mergeCell ref="A141:E141"/>
    <mergeCell ref="A143:B143"/>
    <mergeCell ref="A152:B152"/>
    <mergeCell ref="A136:B136"/>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rgb="FFFFFF00"/>
    <pageSetUpPr fitToPage="1"/>
  </sheetPr>
  <dimension ref="A1:H179"/>
  <sheetViews>
    <sheetView showGridLines="0" tabSelected="1" zoomScaleNormal="100" workbookViewId="0">
      <selection activeCell="E17" sqref="E17"/>
    </sheetView>
  </sheetViews>
  <sheetFormatPr defaultColWidth="8.7109375" defaultRowHeight="12.75" x14ac:dyDescent="0.25"/>
  <cols>
    <col min="1" max="1" width="5.5703125" style="100" customWidth="1"/>
    <col min="2" max="2" width="64" style="100" customWidth="1"/>
    <col min="3" max="3" width="8.28515625" style="100" customWidth="1"/>
    <col min="4" max="4" width="18.140625" style="100" customWidth="1"/>
    <col min="5" max="5" width="17.7109375" style="100" customWidth="1"/>
    <col min="6" max="6" width="16.85546875" style="100" bestFit="1" customWidth="1"/>
    <col min="7" max="7" width="12.28515625" style="100" bestFit="1" customWidth="1"/>
    <col min="8" max="8" width="12.42578125" style="100" bestFit="1" customWidth="1"/>
    <col min="9" max="16384" width="8.7109375" style="100"/>
  </cols>
  <sheetData>
    <row r="1" spans="1:8" ht="20.100000000000001" customHeight="1" x14ac:dyDescent="0.25">
      <c r="A1" s="1202" t="str">
        <f>CONCATENATE("PLANILHA DE CUSTOS TOTAIS DO CONTRATO - ESTADO DO ",'ENTRADA DE DADOS'!$D$8)</f>
        <v>PLANILHA DE CUSTOS TOTAIS DO CONTRATO - ESTADO DO Tocantins</v>
      </c>
      <c r="B1" s="1202"/>
      <c r="C1" s="1202"/>
      <c r="D1" s="1202"/>
      <c r="E1" s="1202"/>
      <c r="F1" s="1202"/>
    </row>
    <row r="2" spans="1:8" ht="9.75" customHeight="1" thickBot="1" x14ac:dyDescent="0.3">
      <c r="A2" s="1171"/>
      <c r="B2" s="1171"/>
      <c r="C2" s="1171"/>
      <c r="D2" s="1171"/>
      <c r="E2" s="1171"/>
      <c r="F2" s="1171"/>
    </row>
    <row r="3" spans="1:8" ht="20.100000000000001" customHeight="1" thickBot="1" x14ac:dyDescent="0.3">
      <c r="A3" s="1203" t="str">
        <f>CONCATENATE("SERVIÇO DE APOIO ADMINISTRATIVO - ",'ENTRADA DE DADOS'!$D$8)</f>
        <v>SERVIÇO DE APOIO ADMINISTRATIVO - Tocantins</v>
      </c>
      <c r="B3" s="1203"/>
      <c r="C3" s="1203"/>
      <c r="D3" s="1203"/>
      <c r="E3" s="1203"/>
      <c r="F3" s="1203"/>
    </row>
    <row r="4" spans="1:8" ht="20.100000000000001" customHeight="1" x14ac:dyDescent="0.25">
      <c r="A4" s="1204" t="s">
        <v>355</v>
      </c>
      <c r="B4" s="1204"/>
      <c r="C4" s="1204"/>
      <c r="D4" s="1204"/>
      <c r="E4" s="1204"/>
      <c r="F4" s="898">
        <f>'ENTRADA DE DADOS'!$D$9</f>
        <v>12</v>
      </c>
    </row>
    <row r="5" spans="1:8" ht="31.5" customHeight="1" x14ac:dyDescent="0.25">
      <c r="A5" s="1184" t="s">
        <v>292</v>
      </c>
      <c r="B5" s="1184" t="s">
        <v>356</v>
      </c>
      <c r="C5" s="1184" t="s">
        <v>357</v>
      </c>
      <c r="D5" s="1184" t="s">
        <v>358</v>
      </c>
      <c r="E5" s="899" t="s">
        <v>322</v>
      </c>
      <c r="F5" s="1184" t="s">
        <v>359</v>
      </c>
    </row>
    <row r="6" spans="1:8" ht="25.5" x14ac:dyDescent="0.25">
      <c r="A6" s="1184"/>
      <c r="B6" s="1184"/>
      <c r="C6" s="1184"/>
      <c r="D6" s="1184"/>
      <c r="E6" s="899" t="s">
        <v>360</v>
      </c>
      <c r="F6" s="1184"/>
    </row>
    <row r="7" spans="1:8" ht="20.100000000000001" hidden="1" customHeight="1" x14ac:dyDescent="0.25">
      <c r="A7" s="900">
        <v>1</v>
      </c>
      <c r="B7" s="901" t="str">
        <f>'POSTOS APOIO'!B431</f>
        <v>Ascensorista - 180 horas</v>
      </c>
      <c r="C7" s="900" t="s">
        <v>361</v>
      </c>
      <c r="D7" s="900">
        <f>VLOOKUP(B7,'POSTOS APOIO'!$B$431:$E$447,2,0)</f>
        <v>0</v>
      </c>
      <c r="E7" s="902">
        <f>VLOOKUP(B7,'POSTOS APOIO'!$B$431:$E$447,3,0)</f>
        <v>0</v>
      </c>
      <c r="F7" s="902">
        <f>D7*E7</f>
        <v>0</v>
      </c>
    </row>
    <row r="8" spans="1:8" ht="20.100000000000001" customHeight="1" x14ac:dyDescent="0.25">
      <c r="A8" s="903">
        <f>A7+1</f>
        <v>2</v>
      </c>
      <c r="B8" s="904" t="str">
        <f>'POSTOS APOIO'!B433</f>
        <v>Carregador - 220 horas</v>
      </c>
      <c r="C8" s="903" t="s">
        <v>361</v>
      </c>
      <c r="D8" s="903">
        <f>VLOOKUP(B8,'POSTOS APOIO'!$B$431:$E$447,2,0)</f>
        <v>0</v>
      </c>
      <c r="E8" s="905">
        <f>VLOOKUP(B8,'POSTOS APOIO'!$B$431:$E$447,3,0)</f>
        <v>5436.33</v>
      </c>
      <c r="F8" s="905">
        <f t="shared" ref="F8:F22" si="0">D8*E8</f>
        <v>0</v>
      </c>
      <c r="H8" s="930">
        <f>F8/$F$24</f>
        <v>0</v>
      </c>
    </row>
    <row r="9" spans="1:8" ht="20.100000000000001" customHeight="1" x14ac:dyDescent="0.25">
      <c r="A9" s="900">
        <f t="shared" ref="A9:A22" si="1">A8+1</f>
        <v>3</v>
      </c>
      <c r="B9" s="901" t="str">
        <f>'POSTOS APOIO'!B434</f>
        <v>Copeira - 220 horas</v>
      </c>
      <c r="C9" s="900" t="s">
        <v>361</v>
      </c>
      <c r="D9" s="900">
        <f>VLOOKUP(B9,'POSTOS APOIO'!$B$431:$E$447,2,0)</f>
        <v>4</v>
      </c>
      <c r="E9" s="902">
        <f>VLOOKUP(B9,'POSTOS APOIO'!$B$431:$E$447,3,0)</f>
        <v>3950.5</v>
      </c>
      <c r="F9" s="902">
        <f t="shared" si="0"/>
        <v>15802</v>
      </c>
      <c r="H9" s="930">
        <f t="shared" ref="H9:H22" si="2">F9/$F$24</f>
        <v>6.5823532283522557E-2</v>
      </c>
    </row>
    <row r="10" spans="1:8" ht="20.100000000000001" hidden="1" customHeight="1" x14ac:dyDescent="0.25">
      <c r="A10" s="903">
        <f t="shared" si="1"/>
        <v>4</v>
      </c>
      <c r="B10" s="904" t="str">
        <f>'POSTOS APOIO'!B435</f>
        <v>Copeira - 150 horas</v>
      </c>
      <c r="C10" s="903" t="s">
        <v>361</v>
      </c>
      <c r="D10" s="903">
        <f>VLOOKUP(B10,'POSTOS APOIO'!$B$431:$E$447,2,0)</f>
        <v>0</v>
      </c>
      <c r="E10" s="905">
        <f>VLOOKUP(B10,'POSTOS APOIO'!$B$431:$E$447,3,0)</f>
        <v>0</v>
      </c>
      <c r="F10" s="905">
        <f t="shared" si="0"/>
        <v>0</v>
      </c>
      <c r="H10" s="930">
        <f t="shared" si="2"/>
        <v>0</v>
      </c>
    </row>
    <row r="11" spans="1:8" ht="20.100000000000001" hidden="1" customHeight="1" x14ac:dyDescent="0.25">
      <c r="A11" s="900">
        <f t="shared" si="1"/>
        <v>5</v>
      </c>
      <c r="B11" s="901" t="str">
        <f>'POSTOS APOIO'!B436</f>
        <v>Copeira - 100 horas</v>
      </c>
      <c r="C11" s="900" t="s">
        <v>361</v>
      </c>
      <c r="D11" s="900">
        <f>VLOOKUP(B11,'POSTOS APOIO'!$B$431:$E$447,2,0)</f>
        <v>0</v>
      </c>
      <c r="E11" s="902">
        <f>VLOOKUP(B11,'POSTOS APOIO'!$B$431:$E$447,3,0)</f>
        <v>0</v>
      </c>
      <c r="F11" s="902">
        <f t="shared" si="0"/>
        <v>0</v>
      </c>
      <c r="H11" s="930">
        <f t="shared" si="2"/>
        <v>0</v>
      </c>
    </row>
    <row r="12" spans="1:8" ht="20.100000000000001" customHeight="1" x14ac:dyDescent="0.25">
      <c r="A12" s="903">
        <f t="shared" si="1"/>
        <v>6</v>
      </c>
      <c r="B12" s="904" t="str">
        <f>'POSTOS APOIO'!B437</f>
        <v>Garagista - 220 horas</v>
      </c>
      <c r="C12" s="903" t="s">
        <v>361</v>
      </c>
      <c r="D12" s="903">
        <f>VLOOKUP(B12,'POSTOS APOIO'!$B$431:$E$447,2,0)</f>
        <v>0</v>
      </c>
      <c r="E12" s="905">
        <f>VLOOKUP(B12,'POSTOS APOIO'!$B$431:$E$447,3,0)</f>
        <v>3848.24</v>
      </c>
      <c r="F12" s="905">
        <f t="shared" si="0"/>
        <v>0</v>
      </c>
      <c r="H12" s="930">
        <f t="shared" si="2"/>
        <v>0</v>
      </c>
    </row>
    <row r="13" spans="1:8" ht="20.100000000000001" customHeight="1" x14ac:dyDescent="0.25">
      <c r="A13" s="900">
        <f t="shared" si="1"/>
        <v>7</v>
      </c>
      <c r="B13" s="901" t="str">
        <f>'POSTOS APOIO'!B438</f>
        <v>Operador de Reprografia - 220 horas</v>
      </c>
      <c r="C13" s="900" t="s">
        <v>361</v>
      </c>
      <c r="D13" s="900">
        <f>VLOOKUP(B13,'POSTOS APOIO'!$B$431:$E$447,2,0)</f>
        <v>0</v>
      </c>
      <c r="E13" s="902">
        <f>VLOOKUP(B13,'POSTOS APOIO'!$B$431:$E$447,3,0)</f>
        <v>3966.72</v>
      </c>
      <c r="F13" s="902">
        <f t="shared" si="0"/>
        <v>0</v>
      </c>
      <c r="H13" s="930">
        <f t="shared" si="2"/>
        <v>0</v>
      </c>
    </row>
    <row r="14" spans="1:8" ht="20.100000000000001" customHeight="1" x14ac:dyDescent="0.25">
      <c r="A14" s="903">
        <f t="shared" si="1"/>
        <v>8</v>
      </c>
      <c r="B14" s="904" t="str">
        <f>'POSTOS APOIO'!B439</f>
        <v>Porteiro - 220 horas</v>
      </c>
      <c r="C14" s="903" t="s">
        <v>361</v>
      </c>
      <c r="D14" s="903">
        <f>VLOOKUP(B14,'POSTOS APOIO'!$B$431:$E$447,2,0)</f>
        <v>0</v>
      </c>
      <c r="E14" s="905">
        <f>VLOOKUP(B14,'POSTOS APOIO'!$B$431:$E$447,3,0)</f>
        <v>4152.29</v>
      </c>
      <c r="F14" s="905">
        <f t="shared" si="0"/>
        <v>0</v>
      </c>
      <c r="H14" s="930">
        <f t="shared" si="2"/>
        <v>0</v>
      </c>
    </row>
    <row r="15" spans="1:8" ht="20.100000000000001" hidden="1" customHeight="1" x14ac:dyDescent="0.25">
      <c r="A15" s="900">
        <f t="shared" si="1"/>
        <v>9</v>
      </c>
      <c r="B15" s="901" t="str">
        <f>'POSTOS APOIO'!B440</f>
        <v>Porteiro 150 horas</v>
      </c>
      <c r="C15" s="900" t="s">
        <v>361</v>
      </c>
      <c r="D15" s="900">
        <f>VLOOKUP(B15,'POSTOS APOIO'!$B$431:$E$447,2,0)</f>
        <v>0</v>
      </c>
      <c r="E15" s="902">
        <f>VLOOKUP(B15,'POSTOS APOIO'!$B$431:$E$447,3,0)</f>
        <v>0</v>
      </c>
      <c r="F15" s="902">
        <f t="shared" si="0"/>
        <v>0</v>
      </c>
      <c r="H15" s="930">
        <f t="shared" si="2"/>
        <v>0</v>
      </c>
    </row>
    <row r="16" spans="1:8" ht="20.100000000000001" hidden="1" customHeight="1" x14ac:dyDescent="0.25">
      <c r="A16" s="903">
        <f t="shared" si="1"/>
        <v>10</v>
      </c>
      <c r="B16" s="904" t="str">
        <f>'POSTOS APOIO'!B441</f>
        <v>Porteiro - 12/36 horas</v>
      </c>
      <c r="C16" s="903" t="s">
        <v>361</v>
      </c>
      <c r="D16" s="903">
        <f>VLOOKUP(B16,'POSTOS APOIO'!$B$431:$E$447,2,0)</f>
        <v>0</v>
      </c>
      <c r="E16" s="905">
        <f>VLOOKUP(B16,'POSTOS APOIO'!$B$431:$E$447,3,0)</f>
        <v>0</v>
      </c>
      <c r="F16" s="905">
        <f t="shared" si="0"/>
        <v>0</v>
      </c>
      <c r="H16" s="930">
        <f t="shared" si="2"/>
        <v>0</v>
      </c>
    </row>
    <row r="17" spans="1:8" ht="20.100000000000001" customHeight="1" x14ac:dyDescent="0.25">
      <c r="A17" s="900">
        <f t="shared" si="1"/>
        <v>11</v>
      </c>
      <c r="B17" s="901" t="str">
        <f>'POSTOS APOIO'!B442</f>
        <v>Recepcionista Área Meio - 220 horas</v>
      </c>
      <c r="C17" s="900" t="s">
        <v>361</v>
      </c>
      <c r="D17" s="900">
        <f>VLOOKUP(B17,'POSTOS APOIO'!$B$431:$E$447,2,0)</f>
        <v>2</v>
      </c>
      <c r="E17" s="902">
        <f>VLOOKUP(B17,'POSTOS APOIO'!$B$431:$E$447,3,0)</f>
        <v>4664.21</v>
      </c>
      <c r="F17" s="902">
        <f t="shared" si="0"/>
        <v>9328.42</v>
      </c>
      <c r="H17" s="930">
        <f t="shared" si="2"/>
        <v>3.8857711367185008E-2</v>
      </c>
    </row>
    <row r="18" spans="1:8" ht="20.100000000000001" hidden="1" customHeight="1" x14ac:dyDescent="0.25">
      <c r="A18" s="903">
        <f t="shared" si="1"/>
        <v>12</v>
      </c>
      <c r="B18" s="904" t="str">
        <f>'POSTOS APOIO'!B443</f>
        <v>Recepcionista Área Meio - 150 horas</v>
      </c>
      <c r="C18" s="903" t="s">
        <v>361</v>
      </c>
      <c r="D18" s="903">
        <f>VLOOKUP(B18,'POSTOS APOIO'!$B$431:$E$447,2,0)</f>
        <v>0</v>
      </c>
      <c r="E18" s="905">
        <f>VLOOKUP(B18,'POSTOS APOIO'!$B$431:$E$447,3,0)</f>
        <v>0</v>
      </c>
      <c r="F18" s="905">
        <f t="shared" si="0"/>
        <v>0</v>
      </c>
      <c r="H18" s="930">
        <f t="shared" si="2"/>
        <v>0</v>
      </c>
    </row>
    <row r="19" spans="1:8" ht="20.100000000000001" customHeight="1" x14ac:dyDescent="0.25">
      <c r="A19" s="900">
        <f t="shared" si="1"/>
        <v>13</v>
      </c>
      <c r="B19" s="901" t="str">
        <f>'POSTOS APOIO'!B444</f>
        <v>Recepcionista SAA - 220 horas</v>
      </c>
      <c r="C19" s="900" t="s">
        <v>361</v>
      </c>
      <c r="D19" s="900">
        <f>VLOOKUP(B19,'POSTOS APOIO'!$B$431:$E$447,2,0)</f>
        <v>44</v>
      </c>
      <c r="E19" s="902">
        <f>VLOOKUP(B19,'POSTOS APOIO'!$B$431:$E$447,3,0)</f>
        <v>4665.32</v>
      </c>
      <c r="F19" s="902">
        <f t="shared" si="0"/>
        <v>205274.08</v>
      </c>
      <c r="H19" s="930">
        <f t="shared" si="2"/>
        <v>0.85507309402926157</v>
      </c>
    </row>
    <row r="20" spans="1:8" ht="20.100000000000001" customHeight="1" x14ac:dyDescent="0.25">
      <c r="A20" s="903">
        <f t="shared" si="1"/>
        <v>14</v>
      </c>
      <c r="B20" s="904" t="str">
        <f>'POSTOS APOIO'!B445</f>
        <v>Telefonistas - 180 horas</v>
      </c>
      <c r="C20" s="903" t="s">
        <v>361</v>
      </c>
      <c r="D20" s="903">
        <f>VLOOKUP(B20,'POSTOS APOIO'!$B$431:$E$447,2,0)</f>
        <v>2</v>
      </c>
      <c r="E20" s="905">
        <f>VLOOKUP(B20,'POSTOS APOIO'!$B$431:$E$447,3,0)</f>
        <v>4830.8100000000004</v>
      </c>
      <c r="F20" s="905">
        <f t="shared" si="0"/>
        <v>9661.6200000000008</v>
      </c>
      <c r="H20" s="930">
        <f t="shared" si="2"/>
        <v>4.0245662320030837E-2</v>
      </c>
    </row>
    <row r="21" spans="1:8" ht="20.100000000000001" hidden="1" customHeight="1" x14ac:dyDescent="0.25">
      <c r="A21" s="900">
        <f t="shared" si="1"/>
        <v>15</v>
      </c>
      <c r="B21" s="901" t="str">
        <f>'POSTOS APOIO'!B446</f>
        <v>Telefonista - 100 horas</v>
      </c>
      <c r="C21" s="900" t="s">
        <v>361</v>
      </c>
      <c r="D21" s="900">
        <f>VLOOKUP(B21,'POSTOS APOIO'!$B$431:$E$447,2,0)</f>
        <v>0</v>
      </c>
      <c r="E21" s="902">
        <f>VLOOKUP(B21,'POSTOS APOIO'!$B$431:$E$447,3,0)</f>
        <v>0</v>
      </c>
      <c r="F21" s="902">
        <f t="shared" si="0"/>
        <v>0</v>
      </c>
      <c r="H21" s="930">
        <f t="shared" si="2"/>
        <v>0</v>
      </c>
    </row>
    <row r="22" spans="1:8" ht="20.100000000000001" customHeight="1" x14ac:dyDescent="0.25">
      <c r="A22" s="903">
        <f t="shared" si="1"/>
        <v>16</v>
      </c>
      <c r="B22" s="904" t="str">
        <f>'POSTOS APOIO'!B447</f>
        <v>Zelador - 220 horas</v>
      </c>
      <c r="C22" s="903" t="s">
        <v>361</v>
      </c>
      <c r="D22" s="903">
        <f>VLOOKUP(B22,'POSTOS APOIO'!$B$431:$E$447,2,0)</f>
        <v>0</v>
      </c>
      <c r="E22" s="905">
        <f>VLOOKUP(B22,'POSTOS APOIO'!$B$431:$E$447,3,0)</f>
        <v>3835.77</v>
      </c>
      <c r="F22" s="905">
        <f t="shared" si="0"/>
        <v>0</v>
      </c>
      <c r="H22" s="930">
        <f t="shared" si="2"/>
        <v>0</v>
      </c>
    </row>
    <row r="23" spans="1:8" ht="20.100000000000001" customHeight="1" x14ac:dyDescent="0.25">
      <c r="A23" s="1164" t="s">
        <v>362</v>
      </c>
      <c r="B23" s="1165"/>
      <c r="C23" s="1166"/>
      <c r="D23" s="899">
        <f>SUM(D7:D22)</f>
        <v>52</v>
      </c>
      <c r="E23" s="899"/>
      <c r="F23" s="899"/>
    </row>
    <row r="24" spans="1:8" ht="20.100000000000001" customHeight="1" x14ac:dyDescent="0.25">
      <c r="A24" s="1184" t="str">
        <f>CONCATENATE("PREÇO SERVIÇOS DE APOIO FIXO - MENSAL - ",'ENTRADA DE DADOS'!$D$8)</f>
        <v>PREÇO SERVIÇOS DE APOIO FIXO - MENSAL - Tocantins</v>
      </c>
      <c r="B24" s="1184"/>
      <c r="C24" s="1184"/>
      <c r="D24" s="1184"/>
      <c r="E24" s="1184"/>
      <c r="F24" s="906">
        <f>IF('ENTRADA DE DADOS'!D5="",0,IF('ENTRADA DE DADOS'!D5="Prestação de serviços de  limpeza, controle de pragas e jardinagem",0,(SUM(F7:F23))))</f>
        <v>240066.12</v>
      </c>
    </row>
    <row r="25" spans="1:8" ht="20.100000000000001" customHeight="1" x14ac:dyDescent="0.25">
      <c r="A25" s="1173"/>
      <c r="B25" s="1174"/>
      <c r="C25" s="1174"/>
      <c r="D25" s="1174"/>
      <c r="E25" s="1174"/>
      <c r="F25" s="1174"/>
    </row>
    <row r="26" spans="1:8" ht="33" customHeight="1" x14ac:dyDescent="0.25">
      <c r="A26" s="1184" t="s">
        <v>294</v>
      </c>
      <c r="B26" s="1184" t="s">
        <v>333</v>
      </c>
      <c r="C26" s="1184" t="s">
        <v>357</v>
      </c>
      <c r="D26" s="1184" t="s">
        <v>363</v>
      </c>
      <c r="E26" s="899" t="s">
        <v>322</v>
      </c>
      <c r="F26" s="1184" t="s">
        <v>359</v>
      </c>
    </row>
    <row r="27" spans="1:8" ht="36" customHeight="1" x14ac:dyDescent="0.25">
      <c r="A27" s="1184"/>
      <c r="B27" s="1184"/>
      <c r="C27" s="1184"/>
      <c r="D27" s="1184"/>
      <c r="E27" s="899" t="s">
        <v>364</v>
      </c>
      <c r="F27" s="1184"/>
    </row>
    <row r="28" spans="1:8" ht="20.100000000000001" hidden="1" customHeight="1" x14ac:dyDescent="0.25">
      <c r="A28" s="900">
        <v>1</v>
      </c>
      <c r="B28" s="901" t="str">
        <f>'APOIO H.E.'!B276</f>
        <v>Ascensorista - 180 horas</v>
      </c>
      <c r="C28" s="900" t="s">
        <v>365</v>
      </c>
      <c r="D28" s="900">
        <f>VLOOKUP(B28,'APOIO H.E.'!$B$276:$E$290,2,0)</f>
        <v>0</v>
      </c>
      <c r="E28" s="902">
        <f>VLOOKUP(B28,'APOIO H.E.'!$B$276:$E$290,3,0)</f>
        <v>0</v>
      </c>
      <c r="F28" s="902">
        <f t="shared" ref="F28:F42" si="3">D28*E28</f>
        <v>0</v>
      </c>
    </row>
    <row r="29" spans="1:8" ht="20.100000000000001" hidden="1" customHeight="1" x14ac:dyDescent="0.25">
      <c r="A29" s="903">
        <f>A28+1</f>
        <v>2</v>
      </c>
      <c r="B29" s="904" t="str">
        <f>'APOIO H.E.'!B277</f>
        <v>Carregador - 220 horas</v>
      </c>
      <c r="C29" s="903" t="s">
        <v>365</v>
      </c>
      <c r="D29" s="903">
        <f>VLOOKUP(B29,'APOIO H.E.'!$B$276:$E$290,2,0)</f>
        <v>0</v>
      </c>
      <c r="E29" s="905">
        <f>VLOOKUP(B29,'APOIO H.E.'!$B$276:$E$290,3,0)</f>
        <v>30.84</v>
      </c>
      <c r="F29" s="905">
        <f t="shared" si="3"/>
        <v>0</v>
      </c>
    </row>
    <row r="30" spans="1:8" ht="20.100000000000001" customHeight="1" x14ac:dyDescent="0.25">
      <c r="A30" s="900">
        <f t="shared" ref="A30:A42" si="4">A29+1</f>
        <v>3</v>
      </c>
      <c r="B30" s="901" t="str">
        <f>'APOIO H.E.'!B278</f>
        <v>Copeira - 220 horas</v>
      </c>
      <c r="C30" s="900" t="s">
        <v>365</v>
      </c>
      <c r="D30" s="900">
        <f>VLOOKUP(B30,'APOIO H.E.'!$B$276:$E$290,2,0)</f>
        <v>8</v>
      </c>
      <c r="E30" s="902">
        <f>VLOOKUP(B30,'APOIO H.E.'!$B$276:$E$290,3,0)</f>
        <v>20.55</v>
      </c>
      <c r="F30" s="902">
        <f t="shared" si="3"/>
        <v>164.4</v>
      </c>
    </row>
    <row r="31" spans="1:8" ht="20.100000000000001" hidden="1" customHeight="1" x14ac:dyDescent="0.25">
      <c r="A31" s="903">
        <f t="shared" si="4"/>
        <v>4</v>
      </c>
      <c r="B31" s="904" t="str">
        <f>'APOIO H.E.'!B279</f>
        <v>Copeira - 150 horas</v>
      </c>
      <c r="C31" s="903" t="s">
        <v>365</v>
      </c>
      <c r="D31" s="903">
        <f>VLOOKUP(B31,'APOIO H.E.'!$B$276:$E$290,2,0)</f>
        <v>0</v>
      </c>
      <c r="E31" s="905">
        <f>VLOOKUP(B31,'APOIO H.E.'!$B$276:$E$290,3,0)</f>
        <v>0</v>
      </c>
      <c r="F31" s="905">
        <f t="shared" si="3"/>
        <v>0</v>
      </c>
    </row>
    <row r="32" spans="1:8" ht="20.100000000000001" hidden="1" customHeight="1" x14ac:dyDescent="0.25">
      <c r="A32" s="900">
        <f t="shared" si="4"/>
        <v>5</v>
      </c>
      <c r="B32" s="901" t="str">
        <f>'APOIO H.E.'!B280</f>
        <v>Copeira - 100 horas</v>
      </c>
      <c r="C32" s="900" t="s">
        <v>365</v>
      </c>
      <c r="D32" s="900">
        <f>VLOOKUP(B32,'APOIO H.E.'!$B$276:$E$290,2,0)</f>
        <v>0</v>
      </c>
      <c r="E32" s="902">
        <f>VLOOKUP(B32,'APOIO H.E.'!$B$276:$E$290,3,0)</f>
        <v>0</v>
      </c>
      <c r="F32" s="902">
        <f t="shared" si="3"/>
        <v>0</v>
      </c>
    </row>
    <row r="33" spans="1:6" ht="20.100000000000001" hidden="1" customHeight="1" x14ac:dyDescent="0.25">
      <c r="A33" s="903">
        <f t="shared" si="4"/>
        <v>6</v>
      </c>
      <c r="B33" s="904" t="str">
        <f>'APOIO H.E.'!B281</f>
        <v>Garagista - 220 horas</v>
      </c>
      <c r="C33" s="903" t="s">
        <v>365</v>
      </c>
      <c r="D33" s="903">
        <f>VLOOKUP(B33,'APOIO H.E.'!$B$276:$E$290,2,0)</f>
        <v>0</v>
      </c>
      <c r="E33" s="905">
        <f>VLOOKUP(B33,'APOIO H.E.'!$B$276:$E$290,3,0)</f>
        <v>19.64</v>
      </c>
      <c r="F33" s="905">
        <f t="shared" si="3"/>
        <v>0</v>
      </c>
    </row>
    <row r="34" spans="1:6" ht="20.100000000000001" customHeight="1" x14ac:dyDescent="0.25">
      <c r="A34" s="900">
        <f t="shared" si="4"/>
        <v>7</v>
      </c>
      <c r="B34" s="901" t="str">
        <f>'APOIO H.E.'!B282</f>
        <v>Operador de Reprografia - 220 horas</v>
      </c>
      <c r="C34" s="900" t="s">
        <v>365</v>
      </c>
      <c r="D34" s="900">
        <f>VLOOKUP(B34,'APOIO H.E.'!$B$276:$E$290,2,0)</f>
        <v>0</v>
      </c>
      <c r="E34" s="902">
        <f>VLOOKUP(B34,'APOIO H.E.'!$B$276:$E$290,3,0)</f>
        <v>20.55</v>
      </c>
      <c r="F34" s="902">
        <f t="shared" si="3"/>
        <v>0</v>
      </c>
    </row>
    <row r="35" spans="1:6" ht="20.100000000000001" customHeight="1" x14ac:dyDescent="0.25">
      <c r="A35" s="903">
        <f t="shared" si="4"/>
        <v>8</v>
      </c>
      <c r="B35" s="904" t="str">
        <f>'APOIO H.E.'!B283</f>
        <v>Porteiro - 220 horas</v>
      </c>
      <c r="C35" s="903" t="s">
        <v>365</v>
      </c>
      <c r="D35" s="903">
        <f>VLOOKUP(B35,'APOIO H.E.'!$B$276:$E$290,2,0)</f>
        <v>0</v>
      </c>
      <c r="E35" s="905">
        <f>VLOOKUP(B35,'APOIO H.E.'!$B$276:$E$290,3,0)</f>
        <v>21.76</v>
      </c>
      <c r="F35" s="905">
        <f t="shared" si="3"/>
        <v>0</v>
      </c>
    </row>
    <row r="36" spans="1:6" ht="20.100000000000001" hidden="1" customHeight="1" x14ac:dyDescent="0.25">
      <c r="A36" s="900">
        <f t="shared" si="4"/>
        <v>9</v>
      </c>
      <c r="B36" s="901" t="str">
        <f>'APOIO H.E.'!B284</f>
        <v>Porteiro 150 horas</v>
      </c>
      <c r="C36" s="900" t="s">
        <v>365</v>
      </c>
      <c r="D36" s="900">
        <f>VLOOKUP(B36,'APOIO H.E.'!$B$276:$E$290,2,0)</f>
        <v>0</v>
      </c>
      <c r="E36" s="902">
        <f>VLOOKUP(B36,'APOIO H.E.'!$B$276:$E$290,3,0)</f>
        <v>0</v>
      </c>
      <c r="F36" s="902">
        <f t="shared" si="3"/>
        <v>0</v>
      </c>
    </row>
    <row r="37" spans="1:6" ht="20.100000000000001" customHeight="1" x14ac:dyDescent="0.25">
      <c r="A37" s="903">
        <f>A36+1</f>
        <v>10</v>
      </c>
      <c r="B37" s="904" t="str">
        <f>'APOIO H.E.'!B285</f>
        <v>Recepcionista Área Meio - 220 horas</v>
      </c>
      <c r="C37" s="903" t="s">
        <v>365</v>
      </c>
      <c r="D37" s="903">
        <f>VLOOKUP(B37,'APOIO H.E.'!$B$276:$E$290,2,0)</f>
        <v>8</v>
      </c>
      <c r="E37" s="905">
        <f>VLOOKUP(B37,'APOIO H.E.'!$B$276:$E$290,3,0)</f>
        <v>25.33</v>
      </c>
      <c r="F37" s="905">
        <f t="shared" si="3"/>
        <v>202.64</v>
      </c>
    </row>
    <row r="38" spans="1:6" ht="20.100000000000001" hidden="1" customHeight="1" x14ac:dyDescent="0.25">
      <c r="A38" s="900">
        <f t="shared" si="4"/>
        <v>11</v>
      </c>
      <c r="B38" s="901" t="str">
        <f>'APOIO H.E.'!B286</f>
        <v>Recepcionista Área Meio - 150 horas</v>
      </c>
      <c r="C38" s="900" t="s">
        <v>365</v>
      </c>
      <c r="D38" s="900">
        <f>VLOOKUP(B38,'APOIO H.E.'!$B$276:$E$290,2,0)</f>
        <v>0</v>
      </c>
      <c r="E38" s="902">
        <f>VLOOKUP(B38,'APOIO H.E.'!$B$276:$E$290,3,0)</f>
        <v>0</v>
      </c>
      <c r="F38" s="902">
        <f t="shared" si="3"/>
        <v>0</v>
      </c>
    </row>
    <row r="39" spans="1:6" ht="20.100000000000001" customHeight="1" x14ac:dyDescent="0.25">
      <c r="A39" s="903">
        <f t="shared" si="4"/>
        <v>12</v>
      </c>
      <c r="B39" s="904" t="str">
        <f>'APOIO H.E.'!B287</f>
        <v>Recepcionista SAA - 220 horas</v>
      </c>
      <c r="C39" s="903" t="s">
        <v>365</v>
      </c>
      <c r="D39" s="903">
        <f>VLOOKUP(B39,'APOIO H.E.'!$B$276:$E$290,2,0)</f>
        <v>0</v>
      </c>
      <c r="E39" s="905">
        <f>VLOOKUP(B39,'APOIO H.E.'!$B$276:$E$290,3,0)</f>
        <v>25.33</v>
      </c>
      <c r="F39" s="905">
        <f t="shared" si="3"/>
        <v>0</v>
      </c>
    </row>
    <row r="40" spans="1:6" ht="20.100000000000001" hidden="1" customHeight="1" x14ac:dyDescent="0.25">
      <c r="A40" s="900">
        <f t="shared" si="4"/>
        <v>13</v>
      </c>
      <c r="B40" s="901" t="str">
        <f>'APOIO H.E.'!B288</f>
        <v>Telefonistas - 180 horas</v>
      </c>
      <c r="C40" s="900" t="s">
        <v>365</v>
      </c>
      <c r="D40" s="900">
        <f>VLOOKUP(B40,'APOIO H.E.'!$B$276:$E$290,2,0)</f>
        <v>0</v>
      </c>
      <c r="E40" s="902">
        <f>VLOOKUP(B40,'APOIO H.E.'!$B$276:$E$290,3,0)</f>
        <v>30.96</v>
      </c>
      <c r="F40" s="902">
        <f t="shared" si="3"/>
        <v>0</v>
      </c>
    </row>
    <row r="41" spans="1:6" ht="20.100000000000001" hidden="1" customHeight="1" x14ac:dyDescent="0.25">
      <c r="A41" s="903">
        <f t="shared" si="4"/>
        <v>14</v>
      </c>
      <c r="B41" s="904" t="str">
        <f>'APOIO H.E.'!B289</f>
        <v>Telefonista - 100 horas</v>
      </c>
      <c r="C41" s="903" t="s">
        <v>365</v>
      </c>
      <c r="D41" s="903">
        <f>VLOOKUP(B41,'APOIO H.E.'!$B$276:$E$290,2,0)</f>
        <v>0</v>
      </c>
      <c r="E41" s="905">
        <f>VLOOKUP(B41,'APOIO H.E.'!$B$276:$E$290,3,0)</f>
        <v>0</v>
      </c>
      <c r="F41" s="905">
        <f t="shared" si="3"/>
        <v>0</v>
      </c>
    </row>
    <row r="42" spans="1:6" ht="20.100000000000001" customHeight="1" x14ac:dyDescent="0.25">
      <c r="A42" s="900">
        <f t="shared" si="4"/>
        <v>15</v>
      </c>
      <c r="B42" s="901" t="str">
        <f>'APOIO H.E.'!B290</f>
        <v>Zelador - 220 horas</v>
      </c>
      <c r="C42" s="900" t="s">
        <v>365</v>
      </c>
      <c r="D42" s="900">
        <f>VLOOKUP(B42,'APOIO H.E.'!$B$276:$E$290,2,0)</f>
        <v>0</v>
      </c>
      <c r="E42" s="902">
        <f>VLOOKUP(B42,'APOIO H.E.'!$B$276:$E$290,3,0)</f>
        <v>19.64</v>
      </c>
      <c r="F42" s="902">
        <f t="shared" si="3"/>
        <v>0</v>
      </c>
    </row>
    <row r="43" spans="1:6" ht="20.100000000000001" customHeight="1" x14ac:dyDescent="0.25">
      <c r="A43" s="1184" t="s">
        <v>366</v>
      </c>
      <c r="B43" s="1184"/>
      <c r="C43" s="1184"/>
      <c r="D43" s="1184"/>
      <c r="E43" s="1184"/>
      <c r="F43" s="906">
        <f>IF('ENTRADA DE DADOS'!D5="",0,IF('ENTRADA DE DADOS'!D5="Prestação de serviços de  limpeza, controle de pragas e jardinagem",0,(SUM(F28:F42))))</f>
        <v>367.03999999999996</v>
      </c>
    </row>
    <row r="44" spans="1:6" ht="20.100000000000001" customHeight="1" x14ac:dyDescent="0.25">
      <c r="A44" s="1173"/>
      <c r="B44" s="1174"/>
      <c r="C44" s="1174"/>
      <c r="D44" s="1174"/>
      <c r="E44" s="1174"/>
      <c r="F44" s="1174"/>
    </row>
    <row r="45" spans="1:6" ht="34.5" customHeight="1" x14ac:dyDescent="0.25">
      <c r="A45" s="1184" t="s">
        <v>297</v>
      </c>
      <c r="B45" s="1184" t="s">
        <v>338</v>
      </c>
      <c r="C45" s="1184" t="s">
        <v>357</v>
      </c>
      <c r="D45" s="1184" t="s">
        <v>358</v>
      </c>
      <c r="E45" s="899" t="s">
        <v>322</v>
      </c>
      <c r="F45" s="1184" t="s">
        <v>367</v>
      </c>
    </row>
    <row r="46" spans="1:6" ht="34.5" customHeight="1" x14ac:dyDescent="0.25">
      <c r="A46" s="1184"/>
      <c r="B46" s="1184"/>
      <c r="C46" s="1184"/>
      <c r="D46" s="1184"/>
      <c r="E46" s="899" t="s">
        <v>368</v>
      </c>
      <c r="F46" s="1184"/>
    </row>
    <row r="47" spans="1:6" ht="20.100000000000001" hidden="1" customHeight="1" x14ac:dyDescent="0.25">
      <c r="A47" s="900">
        <v>1</v>
      </c>
      <c r="B47" s="901" t="str">
        <f>'APOIO H.E.'!B300</f>
        <v>Ascensorista - 180 horas</v>
      </c>
      <c r="C47" s="900" t="s">
        <v>365</v>
      </c>
      <c r="D47" s="900">
        <f>VLOOKUP(B47,'APOIO H.E.'!$B$300:$E$314,2,0)</f>
        <v>0</v>
      </c>
      <c r="E47" s="902">
        <f>VLOOKUP(B47,'APOIO H.E.'!$B$300:$E$314,3,0)</f>
        <v>0</v>
      </c>
      <c r="F47" s="902">
        <f>(E47*D47)+((SUM('APOIO H.E.'!$E$295:$E$296)))*(D47/6)</f>
        <v>0</v>
      </c>
    </row>
    <row r="48" spans="1:6" ht="20.100000000000001" hidden="1" customHeight="1" x14ac:dyDescent="0.25">
      <c r="A48" s="903">
        <f>A47+1</f>
        <v>2</v>
      </c>
      <c r="B48" s="904" t="str">
        <f>'APOIO H.E.'!B301</f>
        <v>Carregador - 220 horas</v>
      </c>
      <c r="C48" s="903" t="s">
        <v>365</v>
      </c>
      <c r="D48" s="903">
        <f>VLOOKUP(B48,'APOIO H.E.'!$B$300:$E$314,2,0)</f>
        <v>0</v>
      </c>
      <c r="E48" s="905">
        <f>VLOOKUP(B48,'APOIO H.E.'!$B$300:$E$314,3,0)</f>
        <v>30.84</v>
      </c>
      <c r="F48" s="905">
        <f>(E48*D48)+((SUM('APOIO H.E.'!$E$295:$E$296)))*(D48/6)</f>
        <v>0</v>
      </c>
    </row>
    <row r="49" spans="1:6" ht="20.100000000000001" customHeight="1" x14ac:dyDescent="0.25">
      <c r="A49" s="900">
        <f t="shared" ref="A49:A61" si="5">A48+1</f>
        <v>3</v>
      </c>
      <c r="B49" s="901" t="str">
        <f>'APOIO H.E.'!B302</f>
        <v>Copeira - 220 horas</v>
      </c>
      <c r="C49" s="900" t="s">
        <v>365</v>
      </c>
      <c r="D49" s="900">
        <f>VLOOKUP(B49,'APOIO H.E.'!$B$300:$E$314,2,0)</f>
        <v>8</v>
      </c>
      <c r="E49" s="902">
        <f>VLOOKUP(B49,'APOIO H.E.'!$B$300:$E$314,3,0)</f>
        <v>20.55</v>
      </c>
      <c r="F49" s="902">
        <f>'APOIO H.E.'!E302</f>
        <v>994.10000000000014</v>
      </c>
    </row>
    <row r="50" spans="1:6" ht="20.100000000000001" hidden="1" customHeight="1" x14ac:dyDescent="0.25">
      <c r="A50" s="903">
        <f t="shared" si="5"/>
        <v>4</v>
      </c>
      <c r="B50" s="904" t="str">
        <f>'APOIO H.E.'!B303</f>
        <v>Copeira - 150 horas</v>
      </c>
      <c r="C50" s="903" t="s">
        <v>365</v>
      </c>
      <c r="D50" s="903">
        <f>VLOOKUP(B50,'APOIO H.E.'!$B$300:$E$314,2,0)</f>
        <v>0</v>
      </c>
      <c r="E50" s="905">
        <f>VLOOKUP(B50,'APOIO H.E.'!$B$300:$E$314,3,0)</f>
        <v>0</v>
      </c>
      <c r="F50" s="905">
        <f>(E50*D50)+((SUM('APOIO H.E.'!$E$295:$E$296)))*(D50/6)</f>
        <v>0</v>
      </c>
    </row>
    <row r="51" spans="1:6" ht="20.100000000000001" hidden="1" customHeight="1" x14ac:dyDescent="0.25">
      <c r="A51" s="900">
        <f t="shared" si="5"/>
        <v>5</v>
      </c>
      <c r="B51" s="901" t="str">
        <f>'APOIO H.E.'!B304</f>
        <v>Copeira - 100 horas</v>
      </c>
      <c r="C51" s="900" t="s">
        <v>365</v>
      </c>
      <c r="D51" s="900">
        <f>VLOOKUP(B51,'APOIO H.E.'!$B$300:$E$314,2,0)</f>
        <v>0</v>
      </c>
      <c r="E51" s="902">
        <f>VLOOKUP(B51,'APOIO H.E.'!$B$300:$E$314,3,0)</f>
        <v>0</v>
      </c>
      <c r="F51" s="902">
        <f>(E51*D51)+((SUM('APOIO H.E.'!$E$295:$E$296)))*(D51/6)</f>
        <v>0</v>
      </c>
    </row>
    <row r="52" spans="1:6" ht="20.100000000000001" hidden="1" customHeight="1" x14ac:dyDescent="0.25">
      <c r="A52" s="903">
        <f t="shared" si="5"/>
        <v>6</v>
      </c>
      <c r="B52" s="904" t="str">
        <f>'APOIO H.E.'!B305</f>
        <v>Garagista - 220 horas</v>
      </c>
      <c r="C52" s="903" t="s">
        <v>365</v>
      </c>
      <c r="D52" s="903">
        <f>VLOOKUP(B52,'APOIO H.E.'!$B$300:$E$314,2,0)</f>
        <v>0</v>
      </c>
      <c r="E52" s="905">
        <f>VLOOKUP(B52,'APOIO H.E.'!$B$300:$E$314,3,0)</f>
        <v>19.64</v>
      </c>
      <c r="F52" s="905">
        <f>(E52*D52)+((SUM('APOIO H.E.'!$E$295:$E$296)))*(D52/6)</f>
        <v>0</v>
      </c>
    </row>
    <row r="53" spans="1:6" ht="20.100000000000001" customHeight="1" x14ac:dyDescent="0.25">
      <c r="A53" s="900">
        <f t="shared" si="5"/>
        <v>7</v>
      </c>
      <c r="B53" s="901" t="str">
        <f>'APOIO H.E.'!B306</f>
        <v>Operador de Reprografia - 220 horas</v>
      </c>
      <c r="C53" s="900" t="s">
        <v>365</v>
      </c>
      <c r="D53" s="900">
        <f>VLOOKUP(B53,'APOIO H.E.'!$B$300:$E$314,2,0)</f>
        <v>0</v>
      </c>
      <c r="E53" s="902">
        <f>VLOOKUP(B53,'APOIO H.E.'!$B$300:$E$314,3,0)</f>
        <v>20.55</v>
      </c>
      <c r="F53" s="902">
        <f>'APOIO H.E.'!E306</f>
        <v>7.7</v>
      </c>
    </row>
    <row r="54" spans="1:6" ht="20.100000000000001" customHeight="1" x14ac:dyDescent="0.25">
      <c r="A54" s="903">
        <f t="shared" si="5"/>
        <v>8</v>
      </c>
      <c r="B54" s="904" t="str">
        <f>'APOIO H.E.'!B307</f>
        <v>Porteiro - 220 horas</v>
      </c>
      <c r="C54" s="903" t="s">
        <v>365</v>
      </c>
      <c r="D54" s="903">
        <f>VLOOKUP(B54,'APOIO H.E.'!$B$300:$E$314,2,0)</f>
        <v>0</v>
      </c>
      <c r="E54" s="905">
        <f>VLOOKUP(B54,'APOIO H.E.'!$B$300:$E$314,3,0)</f>
        <v>21.76</v>
      </c>
      <c r="F54" s="905">
        <f>'APOIO H.E.'!E307</f>
        <v>7.7</v>
      </c>
    </row>
    <row r="55" spans="1:6" ht="20.100000000000001" hidden="1" customHeight="1" x14ac:dyDescent="0.25">
      <c r="A55" s="900">
        <f t="shared" si="5"/>
        <v>9</v>
      </c>
      <c r="B55" s="901" t="str">
        <f>'APOIO H.E.'!B308</f>
        <v>Porteiro 150 horas</v>
      </c>
      <c r="C55" s="900" t="s">
        <v>365</v>
      </c>
      <c r="D55" s="900">
        <f>VLOOKUP(B55,'APOIO H.E.'!$B$300:$E$314,2,0)</f>
        <v>0</v>
      </c>
      <c r="E55" s="902">
        <f>VLOOKUP(B55,'APOIO H.E.'!$B$300:$E$314,3,0)</f>
        <v>0</v>
      </c>
      <c r="F55" s="902">
        <f>(E55*D55)+((SUM('APOIO H.E.'!$E$295:$E$296)))*(D55/6)</f>
        <v>0</v>
      </c>
    </row>
    <row r="56" spans="1:6" ht="20.100000000000001" customHeight="1" x14ac:dyDescent="0.25">
      <c r="A56" s="903">
        <f t="shared" si="5"/>
        <v>10</v>
      </c>
      <c r="B56" s="904" t="str">
        <f>'APOIO H.E.'!B309</f>
        <v>Recepcionista Área Meio - 220 horas</v>
      </c>
      <c r="C56" s="903" t="s">
        <v>365</v>
      </c>
      <c r="D56" s="903">
        <f>VLOOKUP(B56,'APOIO H.E.'!$B$300:$E$314,2,0)</f>
        <v>0</v>
      </c>
      <c r="E56" s="905">
        <f>VLOOKUP(B56,'APOIO H.E.'!$B$300:$E$314,3,0)</f>
        <v>25.33</v>
      </c>
      <c r="F56" s="905">
        <f>'APOIO H.E.'!E309</f>
        <v>7.7</v>
      </c>
    </row>
    <row r="57" spans="1:6" ht="20.100000000000001" hidden="1" customHeight="1" x14ac:dyDescent="0.25">
      <c r="A57" s="900">
        <f t="shared" si="5"/>
        <v>11</v>
      </c>
      <c r="B57" s="901" t="str">
        <f>'APOIO H.E.'!B310</f>
        <v>Recepcionista Área Meio - 150 horas</v>
      </c>
      <c r="C57" s="900" t="s">
        <v>365</v>
      </c>
      <c r="D57" s="900">
        <f>VLOOKUP(B57,'APOIO H.E.'!$B$300:$E$314,2,0)</f>
        <v>0</v>
      </c>
      <c r="E57" s="902">
        <f>VLOOKUP(B57,'APOIO H.E.'!$B$300:$E$314,3,0)</f>
        <v>0</v>
      </c>
      <c r="F57" s="902">
        <f>(E57*D57)+((SUM('APOIO H.E.'!$E$295:$E$296)))*(D57/6)</f>
        <v>0</v>
      </c>
    </row>
    <row r="58" spans="1:6" ht="20.100000000000001" customHeight="1" x14ac:dyDescent="0.25">
      <c r="A58" s="903">
        <f t="shared" si="5"/>
        <v>12</v>
      </c>
      <c r="B58" s="904" t="str">
        <f>'APOIO H.E.'!B311</f>
        <v>Recepcionista SAA - 220 horas</v>
      </c>
      <c r="C58" s="903" t="s">
        <v>365</v>
      </c>
      <c r="D58" s="903">
        <f>VLOOKUP(B58,'APOIO H.E.'!$B$300:$E$314,2,0)</f>
        <v>8</v>
      </c>
      <c r="E58" s="905">
        <f>VLOOKUP(B58,'APOIO H.E.'!$B$300:$E$314,3,0)</f>
        <v>25.33</v>
      </c>
      <c r="F58" s="905">
        <f>'APOIO H.E.'!E311</f>
        <v>1223.54</v>
      </c>
    </row>
    <row r="59" spans="1:6" ht="20.100000000000001" customHeight="1" x14ac:dyDescent="0.25">
      <c r="A59" s="900">
        <f t="shared" si="5"/>
        <v>13</v>
      </c>
      <c r="B59" s="901" t="str">
        <f>'APOIO H.E.'!B312</f>
        <v>Telefonistas - 180 horas</v>
      </c>
      <c r="C59" s="900" t="s">
        <v>365</v>
      </c>
      <c r="D59" s="900">
        <f>VLOOKUP(B59,'APOIO H.E.'!$B$300:$E$314,2,0)</f>
        <v>0</v>
      </c>
      <c r="E59" s="902">
        <f>VLOOKUP(B59,'APOIO H.E.'!$B$300:$E$314,3,0)</f>
        <v>30.96</v>
      </c>
      <c r="F59" s="902">
        <f>'APOIO H.E.'!E312</f>
        <v>7.7</v>
      </c>
    </row>
    <row r="60" spans="1:6" ht="20.100000000000001" hidden="1" customHeight="1" x14ac:dyDescent="0.25">
      <c r="A60" s="903">
        <f t="shared" si="5"/>
        <v>14</v>
      </c>
      <c r="B60" s="904" t="str">
        <f>'APOIO H.E.'!B313</f>
        <v>Telefonista - 100 horas</v>
      </c>
      <c r="C60" s="903" t="s">
        <v>365</v>
      </c>
      <c r="D60" s="903">
        <f>VLOOKUP(B60,'APOIO H.E.'!$B$300:$E$314,2,0)</f>
        <v>0</v>
      </c>
      <c r="E60" s="905">
        <f>VLOOKUP(B60,'APOIO H.E.'!$B$300:$E$314,3,0)</f>
        <v>0</v>
      </c>
      <c r="F60" s="905">
        <f>(E60*D60)+((SUM('APOIO H.E.'!$E$295:$E$296)))*(D60/6)</f>
        <v>0</v>
      </c>
    </row>
    <row r="61" spans="1:6" ht="20.100000000000001" customHeight="1" x14ac:dyDescent="0.25">
      <c r="A61" s="900">
        <f t="shared" si="5"/>
        <v>15</v>
      </c>
      <c r="B61" s="901" t="str">
        <f>'APOIO H.E.'!B314</f>
        <v>Zelador - 220 horas</v>
      </c>
      <c r="C61" s="900" t="s">
        <v>365</v>
      </c>
      <c r="D61" s="900">
        <f>VLOOKUP(B61,'APOIO H.E.'!$B$300:$E$314,2,0)</f>
        <v>0</v>
      </c>
      <c r="E61" s="902">
        <f>VLOOKUP(B61,'APOIO H.E.'!$B$300:$E$314,3,0)</f>
        <v>19.64</v>
      </c>
      <c r="F61" s="902">
        <f>'APOIO H.E.'!E314</f>
        <v>7.7</v>
      </c>
    </row>
    <row r="62" spans="1:6" ht="20.100000000000001" customHeight="1" x14ac:dyDescent="0.25">
      <c r="A62" s="1184" t="str">
        <f>CONCATENATE("PREÇO SERVIÇOS DE APOIO - SERVIÇO EXTRAORDINÁRIO PARA AÇÕES AOS SÁBADOS - ",'ENTRADA DE DADOS'!$D$8)</f>
        <v>PREÇO SERVIÇOS DE APOIO - SERVIÇO EXTRAORDINÁRIO PARA AÇÕES AOS SÁBADOS - Tocantins</v>
      </c>
      <c r="B62" s="1184"/>
      <c r="C62" s="1184"/>
      <c r="D62" s="1184"/>
      <c r="E62" s="1184"/>
      <c r="F62" s="906">
        <f>IF('ENTRADA DE DADOS'!D5="",0,IF('ENTRADA DE DADOS'!D5="Prestação de serviços de  limpeza, controle de pragas e jardinagem",0,(SUM(F47:F61))))</f>
        <v>2256.14</v>
      </c>
    </row>
    <row r="63" spans="1:6" ht="20.100000000000001" customHeight="1" x14ac:dyDescent="0.25">
      <c r="A63" s="1172"/>
      <c r="B63" s="1172"/>
      <c r="C63" s="1172"/>
      <c r="D63" s="1172"/>
      <c r="E63" s="1172"/>
      <c r="F63" s="1172"/>
    </row>
    <row r="64" spans="1:6" ht="30" customHeight="1" x14ac:dyDescent="0.25">
      <c r="A64" s="1184" t="s">
        <v>300</v>
      </c>
      <c r="B64" s="1184" t="s">
        <v>369</v>
      </c>
      <c r="C64" s="1184" t="s">
        <v>357</v>
      </c>
      <c r="D64" s="1184" t="s">
        <v>370</v>
      </c>
      <c r="E64" s="1167" t="s">
        <v>322</v>
      </c>
      <c r="F64" s="1168" t="s">
        <v>367</v>
      </c>
    </row>
    <row r="65" spans="1:8" ht="30" customHeight="1" x14ac:dyDescent="0.25">
      <c r="A65" s="1184"/>
      <c r="B65" s="1184"/>
      <c r="C65" s="1184"/>
      <c r="D65" s="1184"/>
      <c r="E65" s="899" t="s">
        <v>353</v>
      </c>
      <c r="F65" s="907" t="s">
        <v>371</v>
      </c>
    </row>
    <row r="66" spans="1:8" ht="20.100000000000001" hidden="1" customHeight="1" x14ac:dyDescent="0.25">
      <c r="A66" s="900">
        <v>1</v>
      </c>
      <c r="B66" s="901" t="str">
        <f>'APOIO DEMANDA'!B263</f>
        <v>Ascensorista - 180 horas</v>
      </c>
      <c r="C66" s="900" t="s">
        <v>372</v>
      </c>
      <c r="D66" s="900">
        <f>'APOIO DEMANDA'!C263</f>
        <v>0</v>
      </c>
      <c r="E66" s="902">
        <f>'APOIO DEMANDA'!D263</f>
        <v>0</v>
      </c>
      <c r="F66" s="902">
        <f>'APOIO DEMANDA'!E263</f>
        <v>0</v>
      </c>
    </row>
    <row r="67" spans="1:8" ht="20.100000000000001" customHeight="1" x14ac:dyDescent="0.25">
      <c r="A67" s="903">
        <f t="shared" ref="A67:A76" si="6">A66+1</f>
        <v>2</v>
      </c>
      <c r="B67" s="904" t="str">
        <f>'APOIO DEMANDA'!B264</f>
        <v>Carregador - 220 horas</v>
      </c>
      <c r="C67" s="903" t="s">
        <v>372</v>
      </c>
      <c r="D67" s="900">
        <f>'APOIO DEMANDA'!C264</f>
        <v>25</v>
      </c>
      <c r="E67" s="902">
        <f>'APOIO DEMANDA'!D264</f>
        <v>227.62</v>
      </c>
      <c r="F67" s="902">
        <f>'APOIO DEMANDA'!E264</f>
        <v>5690.5</v>
      </c>
      <c r="H67" s="890"/>
    </row>
    <row r="68" spans="1:8" ht="20.100000000000001" customHeight="1" x14ac:dyDescent="0.25">
      <c r="A68" s="900">
        <f t="shared" si="6"/>
        <v>3</v>
      </c>
      <c r="B68" s="901" t="str">
        <f>'APOIO DEMANDA'!B265</f>
        <v>Copeira - 220 horas</v>
      </c>
      <c r="C68" s="900" t="s">
        <v>372</v>
      </c>
      <c r="D68" s="900">
        <f>'APOIO DEMANDA'!C265</f>
        <v>1</v>
      </c>
      <c r="E68" s="902">
        <f>'APOIO DEMANDA'!D265</f>
        <v>173.22</v>
      </c>
      <c r="F68" s="902">
        <f>'APOIO DEMANDA'!E265</f>
        <v>173.22</v>
      </c>
    </row>
    <row r="69" spans="1:8" ht="20.100000000000001" hidden="1" customHeight="1" x14ac:dyDescent="0.25">
      <c r="A69" s="903">
        <f t="shared" si="6"/>
        <v>4</v>
      </c>
      <c r="B69" s="904" t="str">
        <f>'APOIO DEMANDA'!B266</f>
        <v>Garagista - 220 horas</v>
      </c>
      <c r="C69" s="903" t="s">
        <v>372</v>
      </c>
      <c r="D69" s="900">
        <f>'APOIO DEMANDA'!C266</f>
        <v>0</v>
      </c>
      <c r="E69" s="902">
        <f>'APOIO DEMANDA'!D266</f>
        <v>159.6</v>
      </c>
      <c r="F69" s="902">
        <f>'APOIO DEMANDA'!E266</f>
        <v>0</v>
      </c>
    </row>
    <row r="70" spans="1:8" ht="20.100000000000001" customHeight="1" x14ac:dyDescent="0.25">
      <c r="A70" s="900">
        <f t="shared" si="6"/>
        <v>5</v>
      </c>
      <c r="B70" s="901" t="str">
        <f>'APOIO DEMANDA'!B267</f>
        <v>Operador de Reprografia - 220 horas</v>
      </c>
      <c r="C70" s="900" t="s">
        <v>372</v>
      </c>
      <c r="D70" s="900">
        <f>'APOIO DEMANDA'!C267</f>
        <v>2</v>
      </c>
      <c r="E70" s="902">
        <f>'APOIO DEMANDA'!D267</f>
        <v>173.22</v>
      </c>
      <c r="F70" s="902">
        <f>'APOIO DEMANDA'!E267</f>
        <v>346.44</v>
      </c>
    </row>
    <row r="71" spans="1:8" ht="20.100000000000001" hidden="1" customHeight="1" x14ac:dyDescent="0.25">
      <c r="A71" s="903">
        <f t="shared" si="6"/>
        <v>6</v>
      </c>
      <c r="B71" s="904" t="str">
        <f>'APOIO DEMANDA'!B268</f>
        <v>Porteiro - 220 horas</v>
      </c>
      <c r="C71" s="903" t="s">
        <v>372</v>
      </c>
      <c r="D71" s="900">
        <f>'APOIO DEMANDA'!C268</f>
        <v>0</v>
      </c>
      <c r="E71" s="902">
        <f>'APOIO DEMANDA'!D268</f>
        <v>171.92</v>
      </c>
      <c r="F71" s="902">
        <f>'APOIO DEMANDA'!E268</f>
        <v>0</v>
      </c>
    </row>
    <row r="72" spans="1:8" ht="20.100000000000001" hidden="1" customHeight="1" x14ac:dyDescent="0.25">
      <c r="A72" s="900">
        <f t="shared" si="6"/>
        <v>7</v>
      </c>
      <c r="B72" s="901" t="str">
        <f>'APOIO DEMANDA'!B269</f>
        <v>Porteiro - 12/36 horas</v>
      </c>
      <c r="C72" s="900" t="s">
        <v>372</v>
      </c>
      <c r="D72" s="900">
        <f>'APOIO DEMANDA'!C269</f>
        <v>0</v>
      </c>
      <c r="E72" s="902">
        <f>'APOIO DEMANDA'!D269</f>
        <v>0</v>
      </c>
      <c r="F72" s="902">
        <f>'APOIO DEMANDA'!E269</f>
        <v>0</v>
      </c>
    </row>
    <row r="73" spans="1:8" ht="20.100000000000001" customHeight="1" x14ac:dyDescent="0.25">
      <c r="A73" s="903">
        <f t="shared" si="6"/>
        <v>8</v>
      </c>
      <c r="B73" s="904" t="str">
        <f>'APOIO DEMANDA'!B270</f>
        <v>Recepcionista Área Meio - 220 horas</v>
      </c>
      <c r="C73" s="903" t="s">
        <v>372</v>
      </c>
      <c r="D73" s="900">
        <f>'APOIO DEMANDA'!C270</f>
        <v>0</v>
      </c>
      <c r="E73" s="902">
        <f>'APOIO DEMANDA'!D270</f>
        <v>190.96</v>
      </c>
      <c r="F73" s="902">
        <f>'APOIO DEMANDA'!E270</f>
        <v>0</v>
      </c>
    </row>
    <row r="74" spans="1:8" ht="20.100000000000001" hidden="1" customHeight="1" x14ac:dyDescent="0.25">
      <c r="A74" s="900">
        <f t="shared" si="6"/>
        <v>9</v>
      </c>
      <c r="B74" s="901" t="str">
        <f>'APOIO DEMANDA'!B271</f>
        <v>Recepcionista SAA - 220 horas</v>
      </c>
      <c r="C74" s="900" t="s">
        <v>372</v>
      </c>
      <c r="D74" s="900">
        <f>'APOIO DEMANDA'!C271</f>
        <v>0</v>
      </c>
      <c r="E74" s="902">
        <f>'APOIO DEMANDA'!D271</f>
        <v>191.04</v>
      </c>
      <c r="F74" s="902">
        <f>'APOIO DEMANDA'!E271</f>
        <v>0</v>
      </c>
    </row>
    <row r="75" spans="1:8" ht="20.100000000000001" hidden="1" customHeight="1" x14ac:dyDescent="0.25">
      <c r="A75" s="903">
        <f t="shared" si="6"/>
        <v>10</v>
      </c>
      <c r="B75" s="904" t="str">
        <f>'APOIO DEMANDA'!B272</f>
        <v>Telefonistas - 180 horas</v>
      </c>
      <c r="C75" s="903" t="s">
        <v>372</v>
      </c>
      <c r="D75" s="900">
        <f>'APOIO DEMANDA'!C272</f>
        <v>0</v>
      </c>
      <c r="E75" s="902">
        <f>'APOIO DEMANDA'!D272</f>
        <v>134.76</v>
      </c>
      <c r="F75" s="902">
        <f>'APOIO DEMANDA'!E272</f>
        <v>0</v>
      </c>
    </row>
    <row r="76" spans="1:8" ht="20.100000000000001" hidden="1" customHeight="1" x14ac:dyDescent="0.25">
      <c r="A76" s="900">
        <f t="shared" si="6"/>
        <v>11</v>
      </c>
      <c r="B76" s="901" t="str">
        <f>'APOIO DEMANDA'!B273</f>
        <v>Zelador - 220 horas</v>
      </c>
      <c r="C76" s="900" t="s">
        <v>372</v>
      </c>
      <c r="D76" s="900">
        <f>'APOIO DEMANDA'!C273</f>
        <v>0</v>
      </c>
      <c r="E76" s="902">
        <f>'APOIO DEMANDA'!D273</f>
        <v>160.16</v>
      </c>
      <c r="F76" s="902">
        <f>'APOIO DEMANDA'!E273</f>
        <v>0</v>
      </c>
    </row>
    <row r="77" spans="1:8" ht="20.100000000000001" customHeight="1" x14ac:dyDescent="0.25">
      <c r="A77" s="1184" t="str">
        <f>CONCATENATE("PREÇO SERVIÇOS DE APOIO - ESTIMATIVA SERVIÇO SOB DEMANDA - ",'ENTRADA DE DADOS'!$D$8)</f>
        <v>PREÇO SERVIÇOS DE APOIO - ESTIMATIVA SERVIÇO SOB DEMANDA - Tocantins</v>
      </c>
      <c r="B77" s="1184"/>
      <c r="C77" s="1184"/>
      <c r="D77" s="1184"/>
      <c r="E77" s="1184"/>
      <c r="F77" s="906">
        <f>IF('ENTRADA DE DADOS'!D5="",0,IF('ENTRADA DE DADOS'!D5="Prestação de serviços de  limpeza, controle de pragas e jardinagem",0,(SUM(F66:F76))))</f>
        <v>6210.16</v>
      </c>
    </row>
    <row r="78" spans="1:8" ht="20.100000000000001" customHeight="1" x14ac:dyDescent="0.25"/>
    <row r="79" spans="1:8" ht="20.100000000000001" hidden="1" customHeight="1" thickBot="1" x14ac:dyDescent="0.3">
      <c r="B79" s="757" t="str">
        <f>CONCATENATE("SUBTOTAL SERVIÇOS DE APOIO - POSTOS FIXOS - ",'ENTRADA DE DADOS'!$D$8)</f>
        <v>SUBTOTAL SERVIÇOS DE APOIO - POSTOS FIXOS - Tocantins</v>
      </c>
      <c r="E79" s="267" t="s">
        <v>373</v>
      </c>
      <c r="F79" s="268">
        <f>F24</f>
        <v>240066.12</v>
      </c>
    </row>
    <row r="80" spans="1:8" ht="20.100000000000001" hidden="1" customHeight="1" thickBot="1" x14ac:dyDescent="0.3">
      <c r="E80" s="265" t="str">
        <f>CONCATENATE("Total ",'ENTRADA DE DADOS'!$D$9," meses")</f>
        <v>Total 12 meses</v>
      </c>
      <c r="F80" s="266">
        <f>IF('ENTRADA DE DADOS'!D5="",0,IF('ENTRADA DE DADOS'!D5="Prestação de serviços de  limpeza, controle de pragas e jardinagem",0,(F79*'ENTRADA DE DADOS'!D9)))</f>
        <v>2880793.44</v>
      </c>
    </row>
    <row r="81" spans="1:8" ht="20.100000000000001" hidden="1" customHeight="1" thickBot="1" x14ac:dyDescent="0.3"/>
    <row r="82" spans="1:8" ht="20.100000000000001" hidden="1" customHeight="1" thickBot="1" x14ac:dyDescent="0.3">
      <c r="B82" s="757" t="str">
        <f>CONCATENATE("SUBTOTAL SERVIÇOS DE APOIO EXTRAS - APOIO HE - ",'ENTRADA DE DADOS'!$D$8)</f>
        <v>SUBTOTAL SERVIÇOS DE APOIO EXTRAS - APOIO HE - Tocantins</v>
      </c>
      <c r="E82" s="267" t="s">
        <v>373</v>
      </c>
      <c r="F82" s="268">
        <f>F43+F62</f>
        <v>2623.18</v>
      </c>
    </row>
    <row r="83" spans="1:8" ht="20.100000000000001" hidden="1" customHeight="1" thickBot="1" x14ac:dyDescent="0.3">
      <c r="E83" s="265" t="str">
        <f>$E$80</f>
        <v>Total 12 meses</v>
      </c>
      <c r="F83" s="266">
        <f>IF('ENTRADA DE DADOS'!$D$5="",0,IF('ENTRADA DE DADOS'!$D$5="Prestação de serviços de  limpeza, controle de pragas e jardinagem",0,(F82*'ENTRADA DE DADOS'!D9)))</f>
        <v>31478.159999999996</v>
      </c>
    </row>
    <row r="84" spans="1:8" ht="20.100000000000001" hidden="1" customHeight="1" thickBot="1" x14ac:dyDescent="0.3">
      <c r="H84" s="890"/>
    </row>
    <row r="85" spans="1:8" ht="20.100000000000001" hidden="1" customHeight="1" thickBot="1" x14ac:dyDescent="0.3">
      <c r="B85" s="757" t="str">
        <f>CONCATENATE("SUBTOTAL SERVIÇOS DE APOIO EXTRAS - APOIO DEMANDA - ",'ENTRADA DE DADOS'!$D$8)</f>
        <v>SUBTOTAL SERVIÇOS DE APOIO EXTRAS - APOIO DEMANDA - Tocantins</v>
      </c>
      <c r="E85" s="267" t="s">
        <v>373</v>
      </c>
      <c r="F85" s="268">
        <f>F77</f>
        <v>6210.16</v>
      </c>
    </row>
    <row r="86" spans="1:8" ht="20.100000000000001" hidden="1" customHeight="1" thickBot="1" x14ac:dyDescent="0.3">
      <c r="E86" s="265" t="str">
        <f>$E$80</f>
        <v>Total 12 meses</v>
      </c>
      <c r="F86" s="266">
        <f>IF('ENTRADA DE DADOS'!$D$5="",0,IF('ENTRADA DE DADOS'!$D$5="Prestação de serviços de  limpeza, controle de pragas e jardinagem",0,(F85*'ENTRADA DE DADOS'!$D$9)))</f>
        <v>74521.919999999998</v>
      </c>
    </row>
    <row r="87" spans="1:8" ht="20.100000000000001" hidden="1" customHeight="1" thickBot="1" x14ac:dyDescent="0.3"/>
    <row r="88" spans="1:8" ht="20.100000000000001" hidden="1" customHeight="1" thickBot="1" x14ac:dyDescent="0.3">
      <c r="B88" s="757" t="str">
        <f>CONCATENATE("TOTAL SERVIÇOS DE APOIO FIXOS E EXTRAS - ",'ENTRADA DE DADOS'!$D$8)</f>
        <v>TOTAL SERVIÇOS DE APOIO FIXOS E EXTRAS - Tocantins</v>
      </c>
      <c r="D88" s="233"/>
      <c r="E88" s="267" t="s">
        <v>373</v>
      </c>
      <c r="F88" s="268">
        <f>F79+F82+F85</f>
        <v>248899.46</v>
      </c>
    </row>
    <row r="89" spans="1:8" ht="20.100000000000001" hidden="1" customHeight="1" thickBot="1" x14ac:dyDescent="0.3">
      <c r="D89" s="233"/>
      <c r="E89" s="265" t="str">
        <f>$E$80</f>
        <v>Total 12 meses</v>
      </c>
      <c r="F89" s="266">
        <f>IF('ENTRADA DE DADOS'!D5="",0,IF('ENTRADA DE DADOS'!D5="Prestação de serviços de  limpeza, controle de pragas e jardinagem",0,(F88*'ENTRADA DE DADOS'!D9)))</f>
        <v>2986793.52</v>
      </c>
    </row>
    <row r="90" spans="1:8" ht="24" hidden="1" customHeight="1" thickBot="1" x14ac:dyDescent="0.3">
      <c r="A90" s="1175"/>
      <c r="B90" s="1176"/>
      <c r="C90" s="1176"/>
      <c r="D90" s="1176"/>
      <c r="E90" s="1176"/>
      <c r="F90" s="1177"/>
    </row>
    <row r="91" spans="1:8" ht="24.95" hidden="1" customHeight="1" thickBot="1" x14ac:dyDescent="0.3">
      <c r="A91" s="1194" t="str">
        <f>CONCATENATE("SERVIÇOS DE LIMPEZA - ",'ENTRADA DE DADOS'!$D$8)</f>
        <v>SERVIÇOS DE LIMPEZA - Tocantins</v>
      </c>
      <c r="B91" s="1195"/>
      <c r="C91" s="1195"/>
      <c r="D91" s="1195"/>
      <c r="E91" s="1195"/>
      <c r="F91" s="1196"/>
    </row>
    <row r="92" spans="1:8" s="102" customFormat="1" ht="24.95" hidden="1" customHeight="1" x14ac:dyDescent="0.25">
      <c r="A92" s="1185" t="s">
        <v>310</v>
      </c>
      <c r="B92" s="1187" t="str">
        <f>CONCATENATE("SERVIÇOS DE LIMPEZA SEGUNDA A SEXTA-FEIRA - ",'ENTRADA DE DADOS'!$D$8)</f>
        <v>SERVIÇOS DE LIMPEZA SEGUNDA A SEXTA-FEIRA - Tocantins</v>
      </c>
      <c r="C92" s="1187" t="s">
        <v>374</v>
      </c>
      <c r="D92" s="1187" t="s">
        <v>375</v>
      </c>
      <c r="E92" s="1198" t="s">
        <v>322</v>
      </c>
      <c r="F92" s="1199"/>
    </row>
    <row r="93" spans="1:8" s="102" customFormat="1" ht="24.95" hidden="1" customHeight="1" thickBot="1" x14ac:dyDescent="0.3">
      <c r="A93" s="1186"/>
      <c r="B93" s="1188"/>
      <c r="C93" s="1188"/>
      <c r="D93" s="1188"/>
      <c r="E93" s="243" t="s">
        <v>323</v>
      </c>
      <c r="F93" s="244" t="s">
        <v>324</v>
      </c>
    </row>
    <row r="94" spans="1:8" ht="24.95" hidden="1" customHeight="1" thickBot="1" x14ac:dyDescent="0.3">
      <c r="A94" s="393"/>
      <c r="B94" s="394" t="s">
        <v>376</v>
      </c>
      <c r="C94" s="394" t="s">
        <v>377</v>
      </c>
      <c r="D94" s="395">
        <f>'LIMPEZA 2ª - 6ª'!C41</f>
        <v>60949.35</v>
      </c>
      <c r="E94" s="396">
        <f>IF('ENTRADA DE DADOS'!D5="",0,IF('ENTRADA DE DADOS'!D5="Prestação de serviços de apoio administrativo",0,'LIMPEZA 2ª - 6ª'!C42))</f>
        <v>0</v>
      </c>
      <c r="F94" s="397">
        <f>D94*E94</f>
        <v>0</v>
      </c>
    </row>
    <row r="95" spans="1:8" ht="24.95" hidden="1" customHeight="1" thickBot="1" x14ac:dyDescent="0.3">
      <c r="A95" s="398"/>
      <c r="B95" s="391" t="s">
        <v>378</v>
      </c>
      <c r="C95" s="391"/>
      <c r="D95" s="391"/>
      <c r="E95" s="265" t="str">
        <f>$E$80</f>
        <v>Total 12 meses</v>
      </c>
      <c r="F95" s="392">
        <f>F94*'ENTRADA DE DADOS'!$D$9</f>
        <v>0</v>
      </c>
    </row>
    <row r="96" spans="1:8" ht="24.95" hidden="1" customHeight="1" thickBot="1" x14ac:dyDescent="0.3">
      <c r="A96" s="1175"/>
      <c r="B96" s="1176"/>
      <c r="C96" s="1176"/>
      <c r="D96" s="1176"/>
      <c r="E96" s="1176"/>
      <c r="F96" s="1177"/>
    </row>
    <row r="97" spans="1:6" ht="24.95" hidden="1" customHeight="1" thickBot="1" x14ac:dyDescent="0.3">
      <c r="A97" s="1194" t="str">
        <f>CONCATENATE("SERVIÇOS DE LIMPEZA DE SAA/SNC EM DIAS ÚTEIS - ",'ENTRADA DE DADOS'!$D$8)</f>
        <v>SERVIÇOS DE LIMPEZA DE SAA/SNC EM DIAS ÚTEIS - Tocantins</v>
      </c>
      <c r="B97" s="1195"/>
      <c r="C97" s="1195"/>
      <c r="D97" s="1195"/>
      <c r="E97" s="1195"/>
      <c r="F97" s="1196"/>
    </row>
    <row r="98" spans="1:6" ht="24.95" hidden="1" customHeight="1" x14ac:dyDescent="0.25">
      <c r="A98" s="1185" t="s">
        <v>274</v>
      </c>
      <c r="B98" s="1187" t="str">
        <f>CONCATENATE("SERVIÇOS DE LIMPEZA DE SAA - SNC DIAS NÃO ÚTEIS - ",'ENTRADA DE DADOS'!$D$8)</f>
        <v>SERVIÇOS DE LIMPEZA DE SAA - SNC DIAS NÃO ÚTEIS - Tocantins</v>
      </c>
      <c r="C98" s="1187" t="s">
        <v>374</v>
      </c>
      <c r="D98" s="1187" t="s">
        <v>375</v>
      </c>
      <c r="E98" s="1198" t="s">
        <v>322</v>
      </c>
      <c r="F98" s="1199"/>
    </row>
    <row r="99" spans="1:6" ht="24.95" hidden="1" customHeight="1" thickBot="1" x14ac:dyDescent="0.3">
      <c r="A99" s="1186"/>
      <c r="B99" s="1188"/>
      <c r="C99" s="1188"/>
      <c r="D99" s="1188"/>
      <c r="E99" s="243" t="s">
        <v>323</v>
      </c>
      <c r="F99" s="244" t="s">
        <v>324</v>
      </c>
    </row>
    <row r="100" spans="1:6" ht="24.95" hidden="1" customHeight="1" thickBot="1" x14ac:dyDescent="0.3">
      <c r="A100" s="240"/>
      <c r="B100" s="240" t="s">
        <v>379</v>
      </c>
      <c r="C100" s="240" t="s">
        <v>377</v>
      </c>
      <c r="D100" s="241">
        <f>'SAA -  DIAS NÃO ÚTEIS'!D49</f>
        <v>6364.75</v>
      </c>
      <c r="E100" s="319">
        <f>IF('ENTRADA DE DADOS'!D5="",0,IF('ENTRADA DE DADOS'!D5="Prestação de serviços de apoio administrativo",0,'SAA -  DIAS NÃO ÚTEIS'!D50))</f>
        <v>0</v>
      </c>
      <c r="F100" s="242">
        <f>D100*E100</f>
        <v>0</v>
      </c>
    </row>
    <row r="101" spans="1:6" ht="24.95" hidden="1" customHeight="1" thickBot="1" x14ac:dyDescent="0.3">
      <c r="A101" s="106"/>
      <c r="B101" s="107" t="s">
        <v>380</v>
      </c>
      <c r="C101" s="107"/>
      <c r="D101" s="107"/>
      <c r="E101" s="265" t="str">
        <f>$E$80</f>
        <v>Total 12 meses</v>
      </c>
      <c r="F101" s="108">
        <f>F100*'ENTRADA DE DADOS'!$D$9</f>
        <v>0</v>
      </c>
    </row>
    <row r="102" spans="1:6" ht="24.95" hidden="1" customHeight="1" thickBot="1" x14ac:dyDescent="0.3">
      <c r="A102" s="1175"/>
      <c r="B102" s="1176"/>
      <c r="C102" s="1176"/>
      <c r="D102" s="1176"/>
      <c r="E102" s="1176"/>
      <c r="F102" s="1177"/>
    </row>
    <row r="103" spans="1:6" ht="24.95" hidden="1" customHeight="1" x14ac:dyDescent="0.25">
      <c r="A103" s="1161" t="str">
        <f>CONCATENATE("SERVIÇOS DE LIMPEZA DE FACHADA COM RISCO - ",'ENTRADA DE DADOS'!$D$8)</f>
        <v>SERVIÇOS DE LIMPEZA DE FACHADA COM RISCO - Tocantins</v>
      </c>
      <c r="B103" s="1162"/>
      <c r="C103" s="1162"/>
      <c r="D103" s="1162"/>
      <c r="E103" s="1162"/>
      <c r="F103" s="1163"/>
    </row>
    <row r="104" spans="1:6" s="102" customFormat="1" ht="24.95" hidden="1" customHeight="1" x14ac:dyDescent="0.25">
      <c r="A104" s="1189" t="s">
        <v>259</v>
      </c>
      <c r="B104" s="1189" t="str">
        <f>CONCATENATE("SERVIÇOS DE LIMPEZA DE FACHADA COM RISCO - ",'ENTRADA DE DADOS'!$D$8)</f>
        <v>SERVIÇOS DE LIMPEZA DE FACHADA COM RISCO - Tocantins</v>
      </c>
      <c r="C104" s="1189" t="s">
        <v>374</v>
      </c>
      <c r="D104" s="1189" t="s">
        <v>381</v>
      </c>
      <c r="E104" s="1200" t="s">
        <v>322</v>
      </c>
      <c r="F104" s="1201"/>
    </row>
    <row r="105" spans="1:6" s="102" customFormat="1" ht="24.95" hidden="1" customHeight="1" x14ac:dyDescent="0.25">
      <c r="A105" s="1190"/>
      <c r="B105" s="1190"/>
      <c r="C105" s="1190"/>
      <c r="D105" s="1190"/>
      <c r="E105" s="730" t="s">
        <v>323</v>
      </c>
      <c r="F105" s="731" t="s">
        <v>324</v>
      </c>
    </row>
    <row r="106" spans="1:6" ht="24.95" hidden="1" customHeight="1" thickBot="1" x14ac:dyDescent="0.3">
      <c r="A106" s="103"/>
      <c r="B106" s="103" t="s">
        <v>382</v>
      </c>
      <c r="C106" s="103" t="s">
        <v>377</v>
      </c>
      <c r="D106" s="104">
        <f>'FACH. RISCO'!E69</f>
        <v>400</v>
      </c>
      <c r="E106" s="320">
        <f>IF('ENTRADA DE DADOS'!D5="",0,IF('ENTRADA DE DADOS'!D5="Prestação de serviços de apoio administrativo",0,'FACH. RISCO'!E70))</f>
        <v>0</v>
      </c>
      <c r="F106" s="105">
        <f>D106*E106</f>
        <v>0</v>
      </c>
    </row>
    <row r="107" spans="1:6" ht="24.95" hidden="1" customHeight="1" thickBot="1" x14ac:dyDescent="0.3">
      <c r="A107" s="106"/>
      <c r="B107" s="107" t="s">
        <v>383</v>
      </c>
      <c r="C107" s="107"/>
      <c r="D107" s="107"/>
      <c r="E107" s="265" t="str">
        <f>$E$80</f>
        <v>Total 12 meses</v>
      </c>
      <c r="F107" s="108">
        <f>F106*'ENTRADA DE DADOS'!$D$9</f>
        <v>0</v>
      </c>
    </row>
    <row r="108" spans="1:6" ht="24.95" hidden="1" customHeight="1" thickBot="1" x14ac:dyDescent="0.3">
      <c r="A108" s="1175"/>
      <c r="B108" s="1176"/>
      <c r="C108" s="1176"/>
      <c r="D108" s="1176"/>
      <c r="E108" s="1176"/>
      <c r="F108" s="1177"/>
    </row>
    <row r="109" spans="1:6" ht="24.95" hidden="1" customHeight="1" thickBot="1" x14ac:dyDescent="0.3">
      <c r="A109" s="1194" t="str">
        <f>CONCATENATE("SERVIÇOS DE CONTROLE DE PRAGAS - ",'ENTRADA DE DADOS'!$D$8)</f>
        <v>SERVIÇOS DE CONTROLE DE PRAGAS - Tocantins</v>
      </c>
      <c r="B109" s="1195"/>
      <c r="C109" s="1195"/>
      <c r="D109" s="1195"/>
      <c r="E109" s="1195"/>
      <c r="F109" s="1196"/>
    </row>
    <row r="110" spans="1:6" s="102" customFormat="1" ht="24.95" hidden="1" customHeight="1" x14ac:dyDescent="0.25">
      <c r="A110" s="1185" t="s">
        <v>384</v>
      </c>
      <c r="B110" s="1187" t="str">
        <f>CONCATENATE("SERVIÇOS DE CONTROLE DE PRAGAS - ",'ENTRADA DE DADOS'!$D$8)</f>
        <v>SERVIÇOS DE CONTROLE DE PRAGAS - Tocantins</v>
      </c>
      <c r="C110" s="1187" t="s">
        <v>374</v>
      </c>
      <c r="D110" s="1187" t="s">
        <v>385</v>
      </c>
      <c r="E110" s="1198" t="s">
        <v>322</v>
      </c>
      <c r="F110" s="1199"/>
    </row>
    <row r="111" spans="1:6" s="102" customFormat="1" ht="24.95" hidden="1" customHeight="1" thickBot="1" x14ac:dyDescent="0.3">
      <c r="A111" s="1186"/>
      <c r="B111" s="1188"/>
      <c r="C111" s="1188"/>
      <c r="D111" s="1188"/>
      <c r="E111" s="243" t="s">
        <v>323</v>
      </c>
      <c r="F111" s="244" t="s">
        <v>324</v>
      </c>
    </row>
    <row r="112" spans="1:6" ht="24.95" hidden="1" customHeight="1" thickBot="1" x14ac:dyDescent="0.3">
      <c r="A112" s="240"/>
      <c r="B112" s="240" t="s">
        <v>386</v>
      </c>
      <c r="C112" s="240" t="s">
        <v>377</v>
      </c>
      <c r="D112" s="241">
        <f>'CONTR. PRAGAS'!D82</f>
        <v>23612.24666666667</v>
      </c>
      <c r="E112" s="319">
        <f>IF('ENTRADA DE DADOS'!D5="",0,IF('ENTRADA DE DADOS'!D5="Prestação de serviços de apoio administrativo",0,'CONTR. PRAGAS'!D81))</f>
        <v>0</v>
      </c>
      <c r="F112" s="242">
        <f>D112*E112</f>
        <v>0</v>
      </c>
    </row>
    <row r="113" spans="1:6" ht="24.95" hidden="1" customHeight="1" thickBot="1" x14ac:dyDescent="0.3">
      <c r="A113" s="106"/>
      <c r="B113" s="107" t="s">
        <v>387</v>
      </c>
      <c r="C113" s="107"/>
      <c r="D113" s="107"/>
      <c r="E113" s="265" t="str">
        <f>$E$80</f>
        <v>Total 12 meses</v>
      </c>
      <c r="F113" s="108">
        <f>F112*'ENTRADA DE DADOS'!$D$9</f>
        <v>0</v>
      </c>
    </row>
    <row r="114" spans="1:6" ht="24.95" hidden="1" customHeight="1" thickBot="1" x14ac:dyDescent="0.3">
      <c r="A114" s="1175"/>
      <c r="B114" s="1176"/>
      <c r="C114" s="1176"/>
      <c r="D114" s="1176"/>
      <c r="E114" s="1176"/>
      <c r="F114" s="1177"/>
    </row>
    <row r="115" spans="1:6" ht="24.95" hidden="1" customHeight="1" thickBot="1" x14ac:dyDescent="0.3">
      <c r="A115" s="1194" t="str">
        <f>CONCATENATE("SERVIÇOS DE JARDINAGEM - ",'ENTRADA DE DADOS'!$D$8)</f>
        <v>SERVIÇOS DE JARDINAGEM - Tocantins</v>
      </c>
      <c r="B115" s="1195"/>
      <c r="C115" s="1195"/>
      <c r="D115" s="1195"/>
      <c r="E115" s="1195"/>
      <c r="F115" s="1196"/>
    </row>
    <row r="116" spans="1:6" ht="24.95" hidden="1" customHeight="1" x14ac:dyDescent="0.25">
      <c r="A116" s="1185" t="s">
        <v>388</v>
      </c>
      <c r="B116" s="1187" t="str">
        <f>CONCATENATE("SERVIÇOS DE JARDINAGEM - ",'ENTRADA DE DADOS'!$D$8)</f>
        <v>SERVIÇOS DE JARDINAGEM - Tocantins</v>
      </c>
      <c r="C116" s="1187" t="s">
        <v>374</v>
      </c>
      <c r="D116" s="1187" t="s">
        <v>389</v>
      </c>
      <c r="E116" s="1198" t="s">
        <v>322</v>
      </c>
      <c r="F116" s="1199"/>
    </row>
    <row r="117" spans="1:6" ht="24.95" hidden="1" customHeight="1" thickBot="1" x14ac:dyDescent="0.3">
      <c r="A117" s="1186"/>
      <c r="B117" s="1188"/>
      <c r="C117" s="1188"/>
      <c r="D117" s="1188"/>
      <c r="E117" s="243" t="s">
        <v>323</v>
      </c>
      <c r="F117" s="244" t="s">
        <v>324</v>
      </c>
    </row>
    <row r="118" spans="1:6" ht="24.95" hidden="1" customHeight="1" thickBot="1" x14ac:dyDescent="0.3">
      <c r="A118" s="240"/>
      <c r="B118" s="240" t="s">
        <v>390</v>
      </c>
      <c r="C118" s="240" t="s">
        <v>377</v>
      </c>
      <c r="D118" s="241">
        <f>JARDIM!D43</f>
        <v>953.12</v>
      </c>
      <c r="E118" s="319">
        <f>IF('ENTRADA DE DADOS'!D5="",0,IF('ENTRADA DE DADOS'!D5="Prestação de serviços de apoio administrativo",0,JARDIM!D45))</f>
        <v>0</v>
      </c>
      <c r="F118" s="242">
        <f>D118*E118</f>
        <v>0</v>
      </c>
    </row>
    <row r="119" spans="1:6" ht="24.95" hidden="1" customHeight="1" thickBot="1" x14ac:dyDescent="0.3">
      <c r="A119" s="106"/>
      <c r="B119" s="107" t="s">
        <v>391</v>
      </c>
      <c r="C119" s="107"/>
      <c r="D119" s="107"/>
      <c r="E119" s="265" t="str">
        <f>$E$80</f>
        <v>Total 12 meses</v>
      </c>
      <c r="F119" s="108">
        <f>F118*'ENTRADA DE DADOS'!$D$9</f>
        <v>0</v>
      </c>
    </row>
    <row r="120" spans="1:6" ht="24.95" hidden="1" customHeight="1" thickBot="1" x14ac:dyDescent="0.3">
      <c r="A120" s="1175"/>
      <c r="B120" s="1176"/>
      <c r="C120" s="1176"/>
      <c r="D120" s="1176"/>
      <c r="E120" s="1176"/>
      <c r="F120" s="1177"/>
    </row>
    <row r="121" spans="1:6" ht="24.75" hidden="1" customHeight="1" thickBot="1" x14ac:dyDescent="0.3">
      <c r="A121" s="1197" t="str">
        <f>CONCATENATE("SERVIÇOS SOB DEMANDA - PAGAMENTO APÓS EXECUÇÃO ATESTADA - ",'ENTRADA DE DADOS'!$D$8)</f>
        <v>SERVIÇOS SOB DEMANDA - PAGAMENTO APÓS EXECUÇÃO ATESTADA - Tocantins</v>
      </c>
      <c r="B121" s="1197"/>
      <c r="C121" s="1197"/>
      <c r="D121" s="1197"/>
      <c r="E121" s="1197"/>
      <c r="F121" s="1197"/>
    </row>
    <row r="122" spans="1:6" ht="24.95" hidden="1" customHeight="1" thickBot="1" x14ac:dyDescent="0.3">
      <c r="A122" s="1181" t="s">
        <v>392</v>
      </c>
      <c r="B122" s="1181" t="s">
        <v>393</v>
      </c>
      <c r="C122" s="1181" t="s">
        <v>374</v>
      </c>
      <c r="D122" s="1181" t="s">
        <v>394</v>
      </c>
      <c r="E122" s="1183" t="s">
        <v>322</v>
      </c>
      <c r="F122" s="1183"/>
    </row>
    <row r="123" spans="1:6" ht="39" hidden="1" customHeight="1" thickBot="1" x14ac:dyDescent="0.3">
      <c r="A123" s="1182"/>
      <c r="B123" s="1182"/>
      <c r="C123" s="1182"/>
      <c r="D123" s="1182"/>
      <c r="E123" s="732" t="s">
        <v>323</v>
      </c>
      <c r="F123" s="732" t="s">
        <v>395</v>
      </c>
    </row>
    <row r="124" spans="1:6" ht="24.95" hidden="1" customHeight="1" x14ac:dyDescent="0.25">
      <c r="A124" s="114"/>
      <c r="B124" s="114" t="s">
        <v>396</v>
      </c>
      <c r="C124" s="114" t="s">
        <v>397</v>
      </c>
      <c r="D124" s="208"/>
      <c r="E124" s="116">
        <f>E94</f>
        <v>0</v>
      </c>
      <c r="F124" s="117" t="s">
        <v>398</v>
      </c>
    </row>
    <row r="125" spans="1:6" ht="24.95" hidden="1" customHeight="1" x14ac:dyDescent="0.25">
      <c r="A125" s="101"/>
      <c r="B125" s="101" t="s">
        <v>399</v>
      </c>
      <c r="C125" s="101" t="s">
        <v>400</v>
      </c>
      <c r="D125" s="208"/>
      <c r="E125" s="111">
        <f>'ENTRADA DE DADOS'!F32</f>
        <v>14167.348000000002</v>
      </c>
      <c r="F125" s="110" t="s">
        <v>401</v>
      </c>
    </row>
    <row r="126" spans="1:6" ht="24.95" hidden="1" customHeight="1" x14ac:dyDescent="0.25">
      <c r="A126" s="101"/>
      <c r="B126" s="101" t="s">
        <v>402</v>
      </c>
      <c r="C126" s="101" t="s">
        <v>403</v>
      </c>
      <c r="D126" s="101"/>
      <c r="E126" s="111">
        <v>2</v>
      </c>
      <c r="F126" s="109" t="s">
        <v>404</v>
      </c>
    </row>
    <row r="127" spans="1:6" ht="24.95" hidden="1" customHeight="1" x14ac:dyDescent="0.25">
      <c r="A127" s="101"/>
      <c r="B127" s="101" t="s">
        <v>405</v>
      </c>
      <c r="C127" s="101" t="s">
        <v>403</v>
      </c>
      <c r="D127" s="101"/>
      <c r="E127" s="111">
        <v>2</v>
      </c>
      <c r="F127" s="109" t="s">
        <v>406</v>
      </c>
    </row>
    <row r="128" spans="1:6" ht="24.95" hidden="1" customHeight="1" thickBot="1" x14ac:dyDescent="0.3">
      <c r="A128" s="257"/>
      <c r="B128" s="257" t="s">
        <v>407</v>
      </c>
      <c r="C128" s="257" t="s">
        <v>403</v>
      </c>
      <c r="D128" s="257"/>
      <c r="E128" s="258">
        <f>'ENTRADA DE DADOS'!G131</f>
        <v>21</v>
      </c>
      <c r="F128" s="257" t="s">
        <v>408</v>
      </c>
    </row>
    <row r="129" spans="1:6" ht="24.95" hidden="1" customHeight="1" thickBot="1" x14ac:dyDescent="0.3">
      <c r="A129" s="1178" t="str">
        <f>CONCATENATE("FÓRMULA = (Preço m² * área * Nº Agentes * Nº dias) / ",'ENTRADA DE DADOS'!$G$131)</f>
        <v>FÓRMULA = (Preço m² * área * Nº Agentes * Nº dias) / 21</v>
      </c>
      <c r="B129" s="1179"/>
      <c r="C129" s="1180"/>
      <c r="D129" s="368" t="s">
        <v>409</v>
      </c>
      <c r="E129" s="362">
        <f>IF(E124=0,0,(E124*E125*E126*E127)/E128)</f>
        <v>0</v>
      </c>
      <c r="F129" s="363"/>
    </row>
    <row r="130" spans="1:6" ht="24.95" hidden="1" customHeight="1" thickBot="1" x14ac:dyDescent="0.3">
      <c r="A130" s="365"/>
      <c r="B130" s="366"/>
      <c r="C130" s="366"/>
      <c r="D130" s="367"/>
      <c r="E130" s="265" t="str">
        <f>$E$80</f>
        <v>Total 12 meses</v>
      </c>
      <c r="F130" s="364">
        <f>E129*'ENTRADA DE DADOS'!$D$9</f>
        <v>0</v>
      </c>
    </row>
    <row r="131" spans="1:6" ht="24.95" hidden="1" customHeight="1" thickBot="1" x14ac:dyDescent="0.3">
      <c r="A131" s="1175"/>
      <c r="B131" s="1176"/>
      <c r="C131" s="1176"/>
      <c r="D131" s="1176"/>
      <c r="E131" s="1176"/>
      <c r="F131" s="1177"/>
    </row>
    <row r="132" spans="1:6" ht="24.95" hidden="1" customHeight="1" thickBot="1" x14ac:dyDescent="0.3">
      <c r="A132" s="1181" t="s">
        <v>410</v>
      </c>
      <c r="B132" s="1181" t="s">
        <v>411</v>
      </c>
      <c r="C132" s="1181" t="s">
        <v>374</v>
      </c>
      <c r="D132" s="1181" t="s">
        <v>394</v>
      </c>
      <c r="E132" s="1183" t="s">
        <v>322</v>
      </c>
      <c r="F132" s="1183"/>
    </row>
    <row r="133" spans="1:6" ht="24.95" hidden="1" customHeight="1" thickBot="1" x14ac:dyDescent="0.3">
      <c r="A133" s="1182"/>
      <c r="B133" s="1182"/>
      <c r="C133" s="1182"/>
      <c r="D133" s="1182"/>
      <c r="E133" s="732" t="s">
        <v>323</v>
      </c>
      <c r="F133" s="732" t="s">
        <v>395</v>
      </c>
    </row>
    <row r="134" spans="1:6" ht="24.95" hidden="1" customHeight="1" x14ac:dyDescent="0.25">
      <c r="A134" s="101"/>
      <c r="B134" s="101" t="s">
        <v>412</v>
      </c>
      <c r="C134" s="101" t="s">
        <v>397</v>
      </c>
      <c r="D134" s="109"/>
      <c r="E134" s="300">
        <f>IF('ENTRADA DE DADOS'!D5="",0,IF('ENTRADA DE DADOS'!D5="Prestação de serviços de apoio administrativo",0,'FACH. RISCO'!E70))</f>
        <v>0</v>
      </c>
      <c r="F134" s="110" t="s">
        <v>398</v>
      </c>
    </row>
    <row r="135" spans="1:6" ht="24.95" hidden="1" customHeight="1" x14ac:dyDescent="0.25">
      <c r="A135" s="101"/>
      <c r="B135" s="101" t="s">
        <v>399</v>
      </c>
      <c r="C135" s="101" t="s">
        <v>400</v>
      </c>
      <c r="D135" s="101" t="s">
        <v>413</v>
      </c>
      <c r="E135" s="111">
        <f>'ENTRADA DE DADOS'!F31</f>
        <v>40</v>
      </c>
      <c r="F135" s="109" t="s">
        <v>401</v>
      </c>
    </row>
    <row r="136" spans="1:6" ht="24.95" hidden="1" customHeight="1" x14ac:dyDescent="0.25">
      <c r="A136" s="101"/>
      <c r="B136" s="101" t="s">
        <v>414</v>
      </c>
      <c r="C136" s="101" t="s">
        <v>403</v>
      </c>
      <c r="D136" s="101"/>
      <c r="E136" s="111">
        <v>2</v>
      </c>
      <c r="F136" s="109" t="s">
        <v>404</v>
      </c>
    </row>
    <row r="137" spans="1:6" ht="24.95" hidden="1" customHeight="1" thickBot="1" x14ac:dyDescent="0.3">
      <c r="A137" s="112"/>
      <c r="B137" s="112" t="s">
        <v>405</v>
      </c>
      <c r="C137" s="112" t="s">
        <v>403</v>
      </c>
      <c r="D137" s="112" t="s">
        <v>415</v>
      </c>
      <c r="E137" s="113">
        <v>1</v>
      </c>
      <c r="F137" s="112" t="s">
        <v>406</v>
      </c>
    </row>
    <row r="138" spans="1:6" ht="39.75" hidden="1" customHeight="1" thickBot="1" x14ac:dyDescent="0.3">
      <c r="A138" s="1178" t="s">
        <v>416</v>
      </c>
      <c r="B138" s="1179" t="s">
        <v>417</v>
      </c>
      <c r="C138" s="1180"/>
      <c r="D138" s="368" t="s">
        <v>409</v>
      </c>
      <c r="E138" s="362">
        <f>IF(E134=0,0,(E134*E135*E136*E137))</f>
        <v>0</v>
      </c>
      <c r="F138" s="363"/>
    </row>
    <row r="139" spans="1:6" ht="24.95" hidden="1" customHeight="1" thickBot="1" x14ac:dyDescent="0.3">
      <c r="A139" s="365"/>
      <c r="B139" s="366"/>
      <c r="C139" s="366"/>
      <c r="D139" s="367"/>
      <c r="E139" s="265" t="str">
        <f>$E$80</f>
        <v>Total 12 meses</v>
      </c>
      <c r="F139" s="364">
        <f>E138*'ENTRADA DE DADOS'!$D$9</f>
        <v>0</v>
      </c>
    </row>
    <row r="140" spans="1:6" ht="24.95" hidden="1" customHeight="1" thickBot="1" x14ac:dyDescent="0.3">
      <c r="A140" s="1175"/>
      <c r="B140" s="1176"/>
      <c r="C140" s="1176"/>
      <c r="D140" s="1176"/>
      <c r="E140" s="1176"/>
      <c r="F140" s="1177"/>
    </row>
    <row r="141" spans="1:6" ht="24.95" hidden="1" customHeight="1" thickBot="1" x14ac:dyDescent="0.3">
      <c r="A141" s="1181" t="s">
        <v>418</v>
      </c>
      <c r="B141" s="1181" t="s">
        <v>419</v>
      </c>
      <c r="C141" s="1181" t="s">
        <v>374</v>
      </c>
      <c r="D141" s="1181" t="s">
        <v>394</v>
      </c>
      <c r="E141" s="1183" t="s">
        <v>322</v>
      </c>
      <c r="F141" s="1183"/>
    </row>
    <row r="142" spans="1:6" ht="24.95" hidden="1" customHeight="1" thickBot="1" x14ac:dyDescent="0.3">
      <c r="A142" s="1182"/>
      <c r="B142" s="1182"/>
      <c r="C142" s="1182"/>
      <c r="D142" s="1182"/>
      <c r="E142" s="732" t="s">
        <v>323</v>
      </c>
      <c r="F142" s="732" t="s">
        <v>395</v>
      </c>
    </row>
    <row r="143" spans="1:6" ht="24.95" hidden="1" customHeight="1" x14ac:dyDescent="0.25">
      <c r="A143" s="101"/>
      <c r="B143" s="101" t="s">
        <v>420</v>
      </c>
      <c r="C143" s="101" t="s">
        <v>397</v>
      </c>
      <c r="D143" s="109"/>
      <c r="E143" s="300">
        <f>IF('ENTRADA DE DADOS'!D5="",0,IF('ENTRADA DE DADOS'!D5="Prestação de serviços de apoio administrativo",0,'CONTR. PRAGAS'!D81))</f>
        <v>0</v>
      </c>
      <c r="F143" s="110" t="s">
        <v>398</v>
      </c>
    </row>
    <row r="144" spans="1:6" ht="24.95" hidden="1" customHeight="1" x14ac:dyDescent="0.25">
      <c r="A144" s="101"/>
      <c r="B144" s="101" t="s">
        <v>399</v>
      </c>
      <c r="C144" s="101" t="s">
        <v>400</v>
      </c>
      <c r="D144" s="101" t="s">
        <v>421</v>
      </c>
      <c r="E144" s="111">
        <f>'ENTRADA DE DADOS'!F33</f>
        <v>472.24493333333339</v>
      </c>
      <c r="F144" s="109" t="s">
        <v>401</v>
      </c>
    </row>
    <row r="145" spans="1:6" ht="24.95" hidden="1" customHeight="1" x14ac:dyDescent="0.25">
      <c r="A145" s="101"/>
      <c r="B145" s="101" t="s">
        <v>422</v>
      </c>
      <c r="C145" s="101" t="s">
        <v>403</v>
      </c>
      <c r="D145" s="101"/>
      <c r="E145" s="111">
        <v>2</v>
      </c>
      <c r="F145" s="109" t="s">
        <v>404</v>
      </c>
    </row>
    <row r="146" spans="1:6" ht="24.95" hidden="1" customHeight="1" thickBot="1" x14ac:dyDescent="0.3">
      <c r="A146" s="112"/>
      <c r="B146" s="112" t="s">
        <v>405</v>
      </c>
      <c r="C146" s="112" t="s">
        <v>403</v>
      </c>
      <c r="D146" s="112"/>
      <c r="E146" s="113">
        <v>1</v>
      </c>
      <c r="F146" s="112" t="s">
        <v>406</v>
      </c>
    </row>
    <row r="147" spans="1:6" ht="21.75" hidden="1" customHeight="1" thickBot="1" x14ac:dyDescent="0.3">
      <c r="A147" s="1178" t="s">
        <v>416</v>
      </c>
      <c r="B147" s="1179" t="s">
        <v>417</v>
      </c>
      <c r="C147" s="1180"/>
      <c r="D147" s="368" t="s">
        <v>409</v>
      </c>
      <c r="E147" s="362">
        <f>IF(E143=0,0,(E143*E144*E145*E146))</f>
        <v>0</v>
      </c>
      <c r="F147" s="363"/>
    </row>
    <row r="148" spans="1:6" ht="24.95" hidden="1" customHeight="1" thickBot="1" x14ac:dyDescent="0.3">
      <c r="A148" s="365"/>
      <c r="B148" s="366"/>
      <c r="C148" s="366"/>
      <c r="D148" s="367"/>
      <c r="E148" s="265" t="str">
        <f>$E$80</f>
        <v>Total 12 meses</v>
      </c>
      <c r="F148" s="364">
        <f>E147*'ENTRADA DE DADOS'!$D$9</f>
        <v>0</v>
      </c>
    </row>
    <row r="149" spans="1:6" ht="24.95" hidden="1" customHeight="1" thickBot="1" x14ac:dyDescent="0.3">
      <c r="A149" s="1175"/>
      <c r="B149" s="1176"/>
      <c r="C149" s="1176"/>
      <c r="D149" s="1176"/>
      <c r="E149" s="1176"/>
      <c r="F149" s="1177"/>
    </row>
    <row r="150" spans="1:6" ht="24.95" hidden="1" customHeight="1" thickBot="1" x14ac:dyDescent="0.3">
      <c r="A150" s="1181" t="s">
        <v>423</v>
      </c>
      <c r="B150" s="1181" t="s">
        <v>424</v>
      </c>
      <c r="C150" s="1181" t="s">
        <v>374</v>
      </c>
      <c r="D150" s="1181" t="s">
        <v>394</v>
      </c>
      <c r="E150" s="1183" t="s">
        <v>322</v>
      </c>
      <c r="F150" s="1183"/>
    </row>
    <row r="151" spans="1:6" ht="24.95" hidden="1" customHeight="1" thickBot="1" x14ac:dyDescent="0.3">
      <c r="A151" s="1182"/>
      <c r="B151" s="1182"/>
      <c r="C151" s="1182"/>
      <c r="D151" s="1182"/>
      <c r="E151" s="732" t="s">
        <v>323</v>
      </c>
      <c r="F151" s="732" t="s">
        <v>395</v>
      </c>
    </row>
    <row r="152" spans="1:6" ht="24.95" hidden="1" customHeight="1" x14ac:dyDescent="0.25">
      <c r="A152" s="114"/>
      <c r="B152" s="114" t="s">
        <v>425</v>
      </c>
      <c r="C152" s="114" t="s">
        <v>397</v>
      </c>
      <c r="D152" s="115"/>
      <c r="E152" s="116">
        <f>IF('ENTRADA DE DADOS'!D5="",0,IF('ENTRADA DE DADOS'!D5="Prestação de serviços de apoio administrativo",0,JARDIM!D45))</f>
        <v>0</v>
      </c>
      <c r="F152" s="117" t="s">
        <v>398</v>
      </c>
    </row>
    <row r="153" spans="1:6" ht="24.95" hidden="1" customHeight="1" x14ac:dyDescent="0.25">
      <c r="A153" s="101"/>
      <c r="B153" s="101" t="s">
        <v>399</v>
      </c>
      <c r="C153" s="101" t="s">
        <v>400</v>
      </c>
      <c r="D153" s="109" t="s">
        <v>426</v>
      </c>
      <c r="E153" s="111">
        <f>'ENTRADA DE DADOS'!F34</f>
        <v>0</v>
      </c>
      <c r="F153" s="110" t="s">
        <v>401</v>
      </c>
    </row>
    <row r="154" spans="1:6" ht="24.95" hidden="1" customHeight="1" x14ac:dyDescent="0.25">
      <c r="A154" s="101"/>
      <c r="B154" s="101" t="s">
        <v>427</v>
      </c>
      <c r="C154" s="101" t="s">
        <v>403</v>
      </c>
      <c r="D154" s="101"/>
      <c r="E154" s="111">
        <v>2</v>
      </c>
      <c r="F154" s="109" t="s">
        <v>404</v>
      </c>
    </row>
    <row r="155" spans="1:6" ht="24.95" hidden="1" customHeight="1" x14ac:dyDescent="0.25">
      <c r="A155" s="101"/>
      <c r="B155" s="101" t="s">
        <v>428</v>
      </c>
      <c r="C155" s="101" t="s">
        <v>429</v>
      </c>
      <c r="D155" s="101" t="s">
        <v>430</v>
      </c>
      <c r="E155" s="111">
        <f>(E152*E153)*50%</f>
        <v>0</v>
      </c>
      <c r="F155" s="109"/>
    </row>
    <row r="156" spans="1:6" ht="24.95" hidden="1" customHeight="1" thickBot="1" x14ac:dyDescent="0.3">
      <c r="A156" s="112"/>
      <c r="B156" s="112" t="s">
        <v>405</v>
      </c>
      <c r="C156" s="112" t="s">
        <v>403</v>
      </c>
      <c r="D156" s="112"/>
      <c r="E156" s="113">
        <v>1</v>
      </c>
      <c r="F156" s="112" t="s">
        <v>406</v>
      </c>
    </row>
    <row r="157" spans="1:6" ht="25.5" hidden="1" customHeight="1" thickBot="1" x14ac:dyDescent="0.3">
      <c r="A157" s="1178" t="s">
        <v>431</v>
      </c>
      <c r="B157" s="1179" t="s">
        <v>417</v>
      </c>
      <c r="C157" s="1180"/>
      <c r="D157" s="368" t="s">
        <v>409</v>
      </c>
      <c r="E157" s="362">
        <f>IF(E152=0,0,((E152*E153*E154)+E155))</f>
        <v>0</v>
      </c>
      <c r="F157" s="363"/>
    </row>
    <row r="158" spans="1:6" ht="24.95" hidden="1" customHeight="1" thickBot="1" x14ac:dyDescent="0.3">
      <c r="A158" s="365"/>
      <c r="B158" s="366"/>
      <c r="C158" s="366"/>
      <c r="D158" s="367"/>
      <c r="E158" s="265" t="str">
        <f>$E$80</f>
        <v>Total 12 meses</v>
      </c>
      <c r="F158" s="364">
        <f>E157*'ENTRADA DE DADOS'!$D$9</f>
        <v>0</v>
      </c>
    </row>
    <row r="159" spans="1:6" ht="24.95" hidden="1" customHeight="1" thickBot="1" x14ac:dyDescent="0.3">
      <c r="A159" s="1175"/>
      <c r="B159" s="1176"/>
      <c r="C159" s="1176"/>
      <c r="D159" s="1176"/>
      <c r="E159" s="1176"/>
      <c r="F159" s="1177"/>
    </row>
    <row r="160" spans="1:6" ht="21.75" hidden="1" customHeight="1" thickBot="1" x14ac:dyDescent="0.3">
      <c r="A160" s="1181" t="s">
        <v>432</v>
      </c>
      <c r="B160" s="1181" t="s">
        <v>433</v>
      </c>
      <c r="C160" s="1181" t="s">
        <v>374</v>
      </c>
      <c r="D160" s="1181" t="s">
        <v>394</v>
      </c>
      <c r="E160" s="1183" t="s">
        <v>434</v>
      </c>
      <c r="F160" s="1183"/>
    </row>
    <row r="161" spans="1:6" ht="53.25" hidden="1" customHeight="1" thickBot="1" x14ac:dyDescent="0.3">
      <c r="A161" s="1182"/>
      <c r="B161" s="1182"/>
      <c r="C161" s="1182"/>
      <c r="D161" s="1182"/>
      <c r="E161" s="732" t="s">
        <v>435</v>
      </c>
      <c r="F161" s="732"/>
    </row>
    <row r="162" spans="1:6" ht="24.95" hidden="1" customHeight="1" x14ac:dyDescent="0.25">
      <c r="A162" s="114"/>
      <c r="B162" s="114" t="s">
        <v>436</v>
      </c>
      <c r="C162" s="114" t="s">
        <v>397</v>
      </c>
      <c r="D162" s="115"/>
      <c r="E162" s="683">
        <v>3000</v>
      </c>
      <c r="F162" s="117"/>
    </row>
    <row r="163" spans="1:6" ht="24.95" hidden="1" customHeight="1" x14ac:dyDescent="0.25">
      <c r="A163" s="101"/>
      <c r="B163" s="101" t="s">
        <v>399</v>
      </c>
      <c r="C163" s="101" t="s">
        <v>400</v>
      </c>
      <c r="D163" s="109">
        <v>1</v>
      </c>
      <c r="E163" s="111">
        <v>1</v>
      </c>
      <c r="F163" s="110"/>
    </row>
    <row r="164" spans="1:6" ht="24.95" hidden="1" customHeight="1" x14ac:dyDescent="0.25">
      <c r="A164" s="101"/>
      <c r="B164" s="101" t="s">
        <v>437</v>
      </c>
      <c r="C164" s="101" t="s">
        <v>403</v>
      </c>
      <c r="D164" s="101"/>
      <c r="E164" s="111">
        <v>1</v>
      </c>
      <c r="F164" s="109" t="s">
        <v>404</v>
      </c>
    </row>
    <row r="165" spans="1:6" ht="24.95" hidden="1" customHeight="1" thickBot="1" x14ac:dyDescent="0.3">
      <c r="A165" s="257"/>
      <c r="B165" s="257" t="s">
        <v>405</v>
      </c>
      <c r="C165" s="257" t="s">
        <v>403</v>
      </c>
      <c r="D165" s="257"/>
      <c r="E165" s="258">
        <v>1</v>
      </c>
      <c r="F165" s="257" t="s">
        <v>406</v>
      </c>
    </row>
    <row r="166" spans="1:6" ht="24.95" hidden="1" customHeight="1" thickBot="1" x14ac:dyDescent="0.3">
      <c r="A166" s="1178" t="s">
        <v>438</v>
      </c>
      <c r="B166" s="1179" t="s">
        <v>417</v>
      </c>
      <c r="C166" s="1180"/>
      <c r="D166" s="368"/>
      <c r="E166" s="362">
        <f>IF('ENTRADA DE DADOS'!D5="",0,IF('ENTRADA DE DADOS'!D5="Prestação de serviços de apoio administrativo",0,(E162*E163*E164*E165)))</f>
        <v>0</v>
      </c>
      <c r="F166" s="363"/>
    </row>
    <row r="167" spans="1:6" ht="24.95" hidden="1" customHeight="1" thickBot="1" x14ac:dyDescent="0.3">
      <c r="A167" s="365"/>
      <c r="B167" s="366"/>
      <c r="C167" s="366"/>
      <c r="D167" s="367"/>
      <c r="E167" s="265" t="str">
        <f>$E$80</f>
        <v>Total 12 meses</v>
      </c>
      <c r="F167" s="364">
        <f>E166*'ENTRADA DE DADOS'!$D$9</f>
        <v>0</v>
      </c>
    </row>
    <row r="168" spans="1:6" ht="24.95" hidden="1" customHeight="1" x14ac:dyDescent="0.25">
      <c r="A168" s="1191"/>
      <c r="B168" s="1191"/>
      <c r="C168" s="1191"/>
      <c r="D168" s="1191"/>
      <c r="E168" s="1191"/>
      <c r="F168" s="1191"/>
    </row>
    <row r="169" spans="1:6" ht="30" hidden="1" customHeight="1" thickBot="1" x14ac:dyDescent="0.3">
      <c r="B169" s="102"/>
      <c r="C169" s="102"/>
    </row>
    <row r="170" spans="1:6" ht="30" hidden="1" customHeight="1" thickBot="1" x14ac:dyDescent="0.3">
      <c r="B170" s="102"/>
      <c r="C170" s="102"/>
      <c r="D170" s="1192" t="str">
        <f>CONCATENATE("TOTALIZADOR MENSAL - ",'ENTRADA DE DADOS'!D8)</f>
        <v>TOTALIZADOR MENSAL - Tocantins</v>
      </c>
      <c r="E170" s="1193"/>
      <c r="F170" s="259">
        <f>F24+F43+F62+F77+F94+F100+F106+F112+F118+E129++E138+E147+E157+E166</f>
        <v>248899.46000000002</v>
      </c>
    </row>
    <row r="171" spans="1:6" ht="31.5" hidden="1" customHeight="1" thickBot="1" x14ac:dyDescent="0.3">
      <c r="D171" s="1169" t="str">
        <f>CONCATENATE("TOTALIZADOR - ",'ENTRADA DE DADOS'!$D$9," meses - ",'ENTRADA DE DADOS'!$D$8)</f>
        <v>TOTALIZADOR - 12 meses - Tocantins</v>
      </c>
      <c r="E171" s="1170"/>
      <c r="F171" s="260">
        <f>F170*'ENTRADA DE DADOS'!$D$9</f>
        <v>2986793.5200000005</v>
      </c>
    </row>
    <row r="172" spans="1:6" hidden="1" x14ac:dyDescent="0.25">
      <c r="F172" s="233"/>
    </row>
    <row r="174" spans="1:6" x14ac:dyDescent="0.25">
      <c r="F174" s="888"/>
    </row>
    <row r="175" spans="1:6" x14ac:dyDescent="0.25">
      <c r="F175" s="888"/>
    </row>
    <row r="176" spans="1:6" x14ac:dyDescent="0.25">
      <c r="F176" s="888"/>
    </row>
    <row r="177" spans="6:7" x14ac:dyDescent="0.25">
      <c r="F177" s="888"/>
      <c r="G177" s="889"/>
    </row>
    <row r="178" spans="6:7" x14ac:dyDescent="0.25">
      <c r="G178" s="889"/>
    </row>
    <row r="179" spans="6:7" x14ac:dyDescent="0.25">
      <c r="G179" s="890"/>
    </row>
  </sheetData>
  <sheetProtection selectLockedCells="1"/>
  <mergeCells count="106">
    <mergeCell ref="A1:F1"/>
    <mergeCell ref="F5:F6"/>
    <mergeCell ref="A3:F3"/>
    <mergeCell ref="A24:E24"/>
    <mergeCell ref="A4:E4"/>
    <mergeCell ref="D64:D65"/>
    <mergeCell ref="A108:F108"/>
    <mergeCell ref="A104:A105"/>
    <mergeCell ref="B104:B105"/>
    <mergeCell ref="A43:E43"/>
    <mergeCell ref="A62:E62"/>
    <mergeCell ref="F45:F46"/>
    <mergeCell ref="E92:F92"/>
    <mergeCell ref="A92:A93"/>
    <mergeCell ref="B92:B93"/>
    <mergeCell ref="C92:C93"/>
    <mergeCell ref="D92:D93"/>
    <mergeCell ref="A90:F90"/>
    <mergeCell ref="A77:E77"/>
    <mergeCell ref="A5:A6"/>
    <mergeCell ref="B5:B6"/>
    <mergeCell ref="C5:C6"/>
    <mergeCell ref="D5:D6"/>
    <mergeCell ref="A96:F96"/>
    <mergeCell ref="A102:F102"/>
    <mergeCell ref="A98:A99"/>
    <mergeCell ref="B98:B99"/>
    <mergeCell ref="C98:C99"/>
    <mergeCell ref="D98:D99"/>
    <mergeCell ref="E98:F98"/>
    <mergeCell ref="A25:F25"/>
    <mergeCell ref="A26:A27"/>
    <mergeCell ref="B26:B27"/>
    <mergeCell ref="C26:C27"/>
    <mergeCell ref="D26:D27"/>
    <mergeCell ref="F26:F27"/>
    <mergeCell ref="A45:A46"/>
    <mergeCell ref="B45:B46"/>
    <mergeCell ref="C45:C46"/>
    <mergeCell ref="A97:F97"/>
    <mergeCell ref="A168:F168"/>
    <mergeCell ref="D170:E170"/>
    <mergeCell ref="D150:D151"/>
    <mergeCell ref="A132:A133"/>
    <mergeCell ref="B132:B133"/>
    <mergeCell ref="D132:D133"/>
    <mergeCell ref="A91:F91"/>
    <mergeCell ref="A121:F121"/>
    <mergeCell ref="A109:F109"/>
    <mergeCell ref="A115:F115"/>
    <mergeCell ref="E110:F110"/>
    <mergeCell ref="A114:F114"/>
    <mergeCell ref="A116:A117"/>
    <mergeCell ref="B116:B117"/>
    <mergeCell ref="C116:C117"/>
    <mergeCell ref="D116:D117"/>
    <mergeCell ref="E116:F116"/>
    <mergeCell ref="A120:F120"/>
    <mergeCell ref="A122:A123"/>
    <mergeCell ref="B122:B123"/>
    <mergeCell ref="C122:C123"/>
    <mergeCell ref="D122:D123"/>
    <mergeCell ref="E122:F122"/>
    <mergeCell ref="E104:F104"/>
    <mergeCell ref="C104:C105"/>
    <mergeCell ref="D104:D105"/>
    <mergeCell ref="A166:C166"/>
    <mergeCell ref="E141:F141"/>
    <mergeCell ref="A160:A161"/>
    <mergeCell ref="B160:B161"/>
    <mergeCell ref="C160:C161"/>
    <mergeCell ref="D160:D161"/>
    <mergeCell ref="E160:F160"/>
    <mergeCell ref="A141:A142"/>
    <mergeCell ref="B141:B142"/>
    <mergeCell ref="C141:C142"/>
    <mergeCell ref="D141:D142"/>
    <mergeCell ref="A150:A151"/>
    <mergeCell ref="B150:B151"/>
    <mergeCell ref="E150:F150"/>
    <mergeCell ref="C150:C151"/>
    <mergeCell ref="D110:D111"/>
    <mergeCell ref="A103:F103"/>
    <mergeCell ref="A23:C23"/>
    <mergeCell ref="E64:F64"/>
    <mergeCell ref="D171:E171"/>
    <mergeCell ref="A2:F2"/>
    <mergeCell ref="A63:F63"/>
    <mergeCell ref="A44:F44"/>
    <mergeCell ref="A131:F131"/>
    <mergeCell ref="A140:F140"/>
    <mergeCell ref="A149:F149"/>
    <mergeCell ref="A159:F159"/>
    <mergeCell ref="A129:C129"/>
    <mergeCell ref="A138:C138"/>
    <mergeCell ref="A147:C147"/>
    <mergeCell ref="A157:C157"/>
    <mergeCell ref="C132:C133"/>
    <mergeCell ref="E132:F132"/>
    <mergeCell ref="A64:A65"/>
    <mergeCell ref="B64:B65"/>
    <mergeCell ref="C64:C65"/>
    <mergeCell ref="D45:D46"/>
    <mergeCell ref="A110:A111"/>
    <mergeCell ref="B110:B111"/>
    <mergeCell ref="C110:C111"/>
  </mergeCells>
  <pageMargins left="0.51181102362204722" right="0.51181102362204722" top="0.78740157480314965" bottom="0.78740157480314965" header="0.31496062992125984" footer="0.31496062992125984"/>
  <pageSetup paperSize="9"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5" tint="0.39997558519241921"/>
    <pageSetUpPr fitToPage="1"/>
  </sheetPr>
  <dimension ref="A1:C52"/>
  <sheetViews>
    <sheetView zoomScale="145" zoomScaleNormal="145" workbookViewId="0">
      <selection sqref="A1:C1"/>
    </sheetView>
  </sheetViews>
  <sheetFormatPr defaultColWidth="8.7109375" defaultRowHeight="12.75" x14ac:dyDescent="0.25"/>
  <cols>
    <col min="1" max="1" width="4.42578125" style="118" customWidth="1"/>
    <col min="2" max="2" width="78" style="118" customWidth="1"/>
    <col min="3" max="3" width="18.7109375" style="118" customWidth="1"/>
    <col min="4" max="16384" width="8.7109375" style="118"/>
  </cols>
  <sheetData>
    <row r="1" spans="1:3" ht="29.25" customHeight="1" thickBot="1" x14ac:dyDescent="0.3">
      <c r="A1" s="1140" t="s">
        <v>439</v>
      </c>
      <c r="B1" s="1141"/>
      <c r="C1" s="1142"/>
    </row>
    <row r="2" spans="1:3" ht="15.75" customHeight="1" thickBot="1" x14ac:dyDescent="0.3">
      <c r="A2" s="1205"/>
      <c r="B2" s="1206"/>
      <c r="C2" s="1207"/>
    </row>
    <row r="3" spans="1:3" ht="20.100000000000001" customHeight="1" x14ac:dyDescent="0.25">
      <c r="A3" s="1217" t="str">
        <f>CONCATENATE("QUADRO - RESUMO DO CUSTO POR CATEGORIA TRABALHISTA - LIMPEZA - ESTADO DO ",'ENTRADA DE DADOS'!$D$8)</f>
        <v>QUADRO - RESUMO DO CUSTO POR CATEGORIA TRABALHISTA - LIMPEZA - ESTADO DO Tocantins</v>
      </c>
      <c r="B3" s="1218"/>
      <c r="C3" s="1219"/>
    </row>
    <row r="4" spans="1:3" ht="21.75" customHeight="1" thickBot="1" x14ac:dyDescent="0.3">
      <c r="A4" s="1208" t="str">
        <f>'ENTRADA DE DADOS'!$A$83</f>
        <v>Agente de limpeza - 220 horas</v>
      </c>
      <c r="B4" s="1209"/>
      <c r="C4" s="1210"/>
    </row>
    <row r="5" spans="1:3" ht="20.100000000000001" customHeight="1" thickBot="1" x14ac:dyDescent="0.3">
      <c r="A5" s="1220" t="s">
        <v>440</v>
      </c>
      <c r="B5" s="1212"/>
      <c r="C5" s="119" t="s">
        <v>291</v>
      </c>
    </row>
    <row r="6" spans="1:3" ht="20.100000000000001" customHeight="1" x14ac:dyDescent="0.25">
      <c r="A6" s="30" t="s">
        <v>292</v>
      </c>
      <c r="B6" s="389" t="str">
        <f>CONCATENATE("Módulo 1 - Composição da Remuneração - ",A4)</f>
        <v>Módulo 1 - Composição da Remuneração - Agente de limpeza - 220 horas</v>
      </c>
      <c r="C6" s="35">
        <f>VLOOKUP(A4,'ENTRADA DE DADOS'!$A$80:$L$108,12,0)</f>
        <v>0</v>
      </c>
    </row>
    <row r="7" spans="1:3" ht="20.100000000000001" customHeight="1" x14ac:dyDescent="0.25">
      <c r="A7" s="31" t="s">
        <v>294</v>
      </c>
      <c r="B7" s="371" t="str">
        <f>'POSTOS APOIO'!$B$7</f>
        <v xml:space="preserve">Módulo 2, 3 e 4 - Encargos Trabalhistas da Legislação/estimativas </v>
      </c>
      <c r="C7" s="36">
        <f>C6*C18</f>
        <v>0</v>
      </c>
    </row>
    <row r="8" spans="1:3" ht="20.100000000000001" customHeight="1" x14ac:dyDescent="0.25">
      <c r="A8" s="31" t="s">
        <v>297</v>
      </c>
      <c r="B8" s="371" t="str">
        <f>'POSTOS APOIO'!$B$8</f>
        <v>Submódulo 2.3 Auxílio Transporte</v>
      </c>
      <c r="C8" s="36">
        <f>VLOOKUP(A4,'ENTRADA DE DADOS'!$A$136:$L$161,10,0)</f>
        <v>161.69999999999999</v>
      </c>
    </row>
    <row r="9" spans="1:3" ht="20.100000000000001" customHeight="1" x14ac:dyDescent="0.25">
      <c r="A9" s="31" t="s">
        <v>300</v>
      </c>
      <c r="B9" s="371" t="str">
        <f>'POSTOS APOIO'!$B$9</f>
        <v>Submódulo 2.3 - VR</v>
      </c>
      <c r="C9" s="36">
        <f>VLOOKUP(A4,'ENTRADA DE DADOS'!$A$136:$I$161,3,0)</f>
        <v>0</v>
      </c>
    </row>
    <row r="10" spans="1:3" ht="20.100000000000001" customHeight="1" x14ac:dyDescent="0.25">
      <c r="A10" s="31" t="s">
        <v>300</v>
      </c>
      <c r="B10" s="371" t="str">
        <f>'POSTOS APOIO'!$B$10</f>
        <v>Submódulo 2.3 - CLÁUSULA DÉCIMA QUINTA -   AMPARO SOCIAL</v>
      </c>
      <c r="C10" s="36">
        <f>VLOOKUP(A4,'ENTRADA DE DADOS'!$A$136:$I$161,5,0)</f>
        <v>0</v>
      </c>
    </row>
    <row r="11" spans="1:3" ht="20.100000000000001" customHeight="1" x14ac:dyDescent="0.25">
      <c r="A11" s="31" t="s">
        <v>300</v>
      </c>
      <c r="B11" s="371" t="str">
        <f>'POSTOS APOIO'!$B$11</f>
        <v>Submódulo 2.3 - CLÁUSULA DÉCIMA TERCEIRA - SEGURO DE VIDA</v>
      </c>
      <c r="C11" s="36">
        <f>VLOOKUP(A4,'ENTRADA DE DADOS'!$A$136:$I$161,7,0)</f>
        <v>0</v>
      </c>
    </row>
    <row r="12" spans="1:3" ht="20.100000000000001" customHeight="1" x14ac:dyDescent="0.25">
      <c r="A12" s="31" t="s">
        <v>300</v>
      </c>
      <c r="B12" s="371" t="str">
        <f>'POSTOS APOIO'!$B$12</f>
        <v>Submódulo 2.3 - CLÁUSULA NONA - ASSIDUIDADE</v>
      </c>
      <c r="C12" s="36">
        <f>VLOOKUP(A4,'ENTRADA DE DADOS'!$A$136:$I$161,8,0)</f>
        <v>0</v>
      </c>
    </row>
    <row r="13" spans="1:3" ht="20.100000000000001" customHeight="1" x14ac:dyDescent="0.25">
      <c r="A13" s="31" t="s">
        <v>300</v>
      </c>
      <c r="B13" s="371" t="str">
        <f>'POSTOS APOIO'!$B$13</f>
        <v>Submódulo 2.3 - CLÁUSULA DÉCIMA SEGUNDA - CONVÊNIO MÉDICO
DESCONTO EMPREGADO 10%</v>
      </c>
      <c r="C13" s="36">
        <f>VLOOKUP(A4,'ENTRADA DE DADOS'!$A$136:$I$161,9,0)</f>
        <v>0</v>
      </c>
    </row>
    <row r="14" spans="1:3" ht="21" customHeight="1" thickBot="1" x14ac:dyDescent="0.3">
      <c r="A14" s="31" t="s">
        <v>300</v>
      </c>
      <c r="B14" s="371" t="str">
        <f>'POSTOS APOIO'!$B$14</f>
        <v xml:space="preserve">Submódulo 2.3 - </v>
      </c>
      <c r="C14" s="36">
        <f>'ENTRADA DE DADOS'!$K$130</f>
        <v>0</v>
      </c>
    </row>
    <row r="15" spans="1:3" ht="20.100000000000001" customHeight="1" thickBot="1" x14ac:dyDescent="0.3">
      <c r="A15" s="390"/>
      <c r="B15" s="124" t="str">
        <f>'POSTOS APOIO'!B15</f>
        <v>Módulo 5 - Insumos Diversos (Uniformes - EPI - Crachá)</v>
      </c>
      <c r="C15" s="125">
        <f>UNIFORMES!$F$11+UNIFORMES!$F$18</f>
        <v>55.616666666666667</v>
      </c>
    </row>
    <row r="16" spans="1:3" ht="20.100000000000001" customHeight="1" thickBot="1" x14ac:dyDescent="0.3">
      <c r="A16" s="1213" t="s">
        <v>441</v>
      </c>
      <c r="B16" s="1213"/>
      <c r="C16" s="126">
        <f>IF('ENTRADA DE DADOS'!D5="",0,IF('ENTRADA DE DADOS'!D5="Prestação de serviços de apoio administrativo",0,IF(C6=0,"",ROUND(SUM(C6:C15),2))))</f>
        <v>0</v>
      </c>
    </row>
    <row r="17" spans="1:3" ht="20.100000000000001" customHeight="1" thickBot="1" x14ac:dyDescent="0.3">
      <c r="A17" s="127"/>
      <c r="B17" s="128" t="s">
        <v>319</v>
      </c>
      <c r="C17" s="369" t="str">
        <f>IFERROR(C16/C6,"")</f>
        <v/>
      </c>
    </row>
    <row r="18" spans="1:3" ht="20.100000000000001" customHeight="1" thickBot="1" x14ac:dyDescent="0.3">
      <c r="A18" s="1098" t="s">
        <v>320</v>
      </c>
      <c r="B18" s="1099" t="s">
        <v>320</v>
      </c>
      <c r="C18" s="55">
        <f>'ENCAR. TRAB.'!$C$55</f>
        <v>0.72589999999999999</v>
      </c>
    </row>
    <row r="19" spans="1:3" ht="20.100000000000001" customHeight="1" thickBot="1" x14ac:dyDescent="0.3">
      <c r="A19" s="1205"/>
      <c r="B19" s="1206"/>
      <c r="C19" s="1207"/>
    </row>
    <row r="20" spans="1:3" ht="20.100000000000001" customHeight="1" x14ac:dyDescent="0.25">
      <c r="A20" s="1217" t="str">
        <f>CONCATENATE("QUADRO - RESUMO DO CUSTO POR CATEGORIA TRABALHISTA - LIMPEZA - ESTADO DO ",'ENTRADA DE DADOS'!$D$8)</f>
        <v>QUADRO - RESUMO DO CUSTO POR CATEGORIA TRABALHISTA - LIMPEZA - ESTADO DO Tocantins</v>
      </c>
      <c r="B20" s="1218"/>
      <c r="C20" s="1219"/>
    </row>
    <row r="21" spans="1:3" ht="20.100000000000001" customHeight="1" thickBot="1" x14ac:dyDescent="0.3">
      <c r="A21" s="1208" t="str">
        <f>'ENTRADA DE DADOS'!$A$82</f>
        <v>Agente de limpeza - 150 horas</v>
      </c>
      <c r="B21" s="1209"/>
      <c r="C21" s="1210"/>
    </row>
    <row r="22" spans="1:3" ht="20.100000000000001" customHeight="1" thickBot="1" x14ac:dyDescent="0.3">
      <c r="A22" s="1211" t="s">
        <v>440</v>
      </c>
      <c r="B22" s="1212"/>
      <c r="C22" s="119" t="s">
        <v>291</v>
      </c>
    </row>
    <row r="23" spans="1:3" ht="20.100000000000001" customHeight="1" x14ac:dyDescent="0.25">
      <c r="A23" s="30" t="str">
        <f t="shared" ref="A23:A29" si="0">A6</f>
        <v>A</v>
      </c>
      <c r="B23" s="389" t="str">
        <f>CONCATENATE("Módulo 1 - Composição da Remuneração - ",A21)</f>
        <v>Módulo 1 - Composição da Remuneração - Agente de limpeza - 150 horas</v>
      </c>
      <c r="C23" s="35">
        <f>VLOOKUP(A21,'ENTRADA DE DADOS'!$A$80:$L$108,12,0)</f>
        <v>0</v>
      </c>
    </row>
    <row r="24" spans="1:3" ht="20.100000000000001" customHeight="1" x14ac:dyDescent="0.25">
      <c r="A24" s="31" t="str">
        <f t="shared" si="0"/>
        <v>B</v>
      </c>
      <c r="B24" s="371" t="str">
        <f>'POSTOS APOIO'!$B$7</f>
        <v xml:space="preserve">Módulo 2, 3 e 4 - Encargos Trabalhistas da Legislação/estimativas </v>
      </c>
      <c r="C24" s="36">
        <f>C23*C35</f>
        <v>0</v>
      </c>
    </row>
    <row r="25" spans="1:3" ht="20.100000000000001" customHeight="1" x14ac:dyDescent="0.25">
      <c r="A25" s="31" t="str">
        <f t="shared" si="0"/>
        <v>C</v>
      </c>
      <c r="B25" s="371" t="str">
        <f>'POSTOS APOIO'!$B$8</f>
        <v>Submódulo 2.3 Auxílio Transporte</v>
      </c>
      <c r="C25" s="36">
        <f>VLOOKUP(A21,'ENTRADA DE DADOS'!$A$136:$L$161,10,0)</f>
        <v>161.69999999999999</v>
      </c>
    </row>
    <row r="26" spans="1:3" ht="20.100000000000001" customHeight="1" x14ac:dyDescent="0.25">
      <c r="A26" s="31" t="str">
        <f t="shared" si="0"/>
        <v>D</v>
      </c>
      <c r="B26" s="371" t="str">
        <f>'POSTOS APOIO'!$B$9</f>
        <v>Submódulo 2.3 - VR</v>
      </c>
      <c r="C26" s="36">
        <f>VLOOKUP(A21,'ENTRADA DE DADOS'!$A$136:$I$161,3,0)</f>
        <v>0</v>
      </c>
    </row>
    <row r="27" spans="1:3" ht="20.100000000000001" customHeight="1" x14ac:dyDescent="0.25">
      <c r="A27" s="31" t="str">
        <f t="shared" si="0"/>
        <v>D</v>
      </c>
      <c r="B27" s="371" t="str">
        <f>'POSTOS APOIO'!$B$10</f>
        <v>Submódulo 2.3 - CLÁUSULA DÉCIMA QUINTA -   AMPARO SOCIAL</v>
      </c>
      <c r="C27" s="36">
        <f>VLOOKUP(A21,'ENTRADA DE DADOS'!$A$136:$I$161,5,0)</f>
        <v>0</v>
      </c>
    </row>
    <row r="28" spans="1:3" ht="20.100000000000001" customHeight="1" x14ac:dyDescent="0.25">
      <c r="A28" s="31" t="str">
        <f t="shared" si="0"/>
        <v>D</v>
      </c>
      <c r="B28" s="371" t="str">
        <f>'POSTOS APOIO'!$B$11</f>
        <v>Submódulo 2.3 - CLÁUSULA DÉCIMA TERCEIRA - SEGURO DE VIDA</v>
      </c>
      <c r="C28" s="36">
        <f>VLOOKUP(A21,'ENTRADA DE DADOS'!$A$136:$I$161,7,0)</f>
        <v>0</v>
      </c>
    </row>
    <row r="29" spans="1:3" ht="20.100000000000001" customHeight="1" x14ac:dyDescent="0.25">
      <c r="A29" s="31" t="str">
        <f t="shared" si="0"/>
        <v>D</v>
      </c>
      <c r="B29" s="371" t="str">
        <f>'POSTOS APOIO'!$B$12</f>
        <v>Submódulo 2.3 - CLÁUSULA NONA - ASSIDUIDADE</v>
      </c>
      <c r="C29" s="36">
        <f>VLOOKUP(A21,'ENTRADA DE DADOS'!$A$136:$I$161,8,0)</f>
        <v>0</v>
      </c>
    </row>
    <row r="30" spans="1:3" ht="20.100000000000001" customHeight="1" x14ac:dyDescent="0.25">
      <c r="A30" s="428"/>
      <c r="B30" s="371" t="str">
        <f>'POSTOS APOIO'!$B$13</f>
        <v>Submódulo 2.3 - CLÁUSULA DÉCIMA SEGUNDA - CONVÊNIO MÉDICO
DESCONTO EMPREGADO 10%</v>
      </c>
      <c r="C30" s="36">
        <f>VLOOKUP(A21,'ENTRADA DE DADOS'!$A$136:$I$161,9,0)</f>
        <v>0</v>
      </c>
    </row>
    <row r="31" spans="1:3" ht="20.100000000000001" customHeight="1" thickBot="1" x14ac:dyDescent="0.3">
      <c r="A31" s="32" t="str">
        <f>A14</f>
        <v>D</v>
      </c>
      <c r="B31" s="371" t="str">
        <f>'POSTOS APOIO'!$B$14</f>
        <v xml:space="preserve">Submódulo 2.3 - </v>
      </c>
      <c r="C31" s="36">
        <f>'ENTRADA DE DADOS'!$K$130</f>
        <v>0</v>
      </c>
    </row>
    <row r="32" spans="1:3" ht="20.100000000000001" customHeight="1" thickBot="1" x14ac:dyDescent="0.3">
      <c r="A32" s="390"/>
      <c r="B32" s="124" t="str">
        <f>B15</f>
        <v>Módulo 5 - Insumos Diversos (Uniformes - EPI - Crachá)</v>
      </c>
      <c r="C32" s="125">
        <f>UNIFORMES!$F$11+UNIFORMES!$F$18</f>
        <v>55.616666666666667</v>
      </c>
    </row>
    <row r="33" spans="1:3" ht="20.100000000000001" customHeight="1" thickBot="1" x14ac:dyDescent="0.3">
      <c r="A33" s="1213" t="s">
        <v>441</v>
      </c>
      <c r="B33" s="1213"/>
      <c r="C33" s="126">
        <f>IF('ENTRADA DE DADOS'!D5="",0,IF('ENTRADA DE DADOS'!D5="Prestação de serviços de apoio administrativo",0,IF(C23=0,"",ROUND(SUM(C23:C32),2))))</f>
        <v>0</v>
      </c>
    </row>
    <row r="34" spans="1:3" ht="20.100000000000001" customHeight="1" thickBot="1" x14ac:dyDescent="0.3">
      <c r="A34" s="127"/>
      <c r="B34" s="128" t="s">
        <v>319</v>
      </c>
      <c r="C34" s="369" t="str">
        <f>IFERROR(C33/C23,"")</f>
        <v/>
      </c>
    </row>
    <row r="35" spans="1:3" ht="20.100000000000001" customHeight="1" thickBot="1" x14ac:dyDescent="0.3">
      <c r="A35" s="1098" t="s">
        <v>320</v>
      </c>
      <c r="B35" s="1099" t="s">
        <v>320</v>
      </c>
      <c r="C35" s="55">
        <f>'ENCAR. TRAB.'!$C$55</f>
        <v>0.72589999999999999</v>
      </c>
    </row>
    <row r="36" spans="1:3" ht="20.100000000000001" customHeight="1" thickBot="1" x14ac:dyDescent="0.3">
      <c r="A36" s="1205"/>
      <c r="B36" s="1206"/>
      <c r="C36" s="1207"/>
    </row>
    <row r="37" spans="1:3" ht="20.100000000000001" customHeight="1" x14ac:dyDescent="0.25">
      <c r="A37" s="1214" t="str">
        <f>CONCATENATE("QUADRO - RESUMO DO CUSTO POR CATEGORIA TRABALHISTA - LIMPEZA - ESTADO DO ",'ENTRADA DE DADOS'!$D$8)</f>
        <v>QUADRO - RESUMO DO CUSTO POR CATEGORIA TRABALHISTA - LIMPEZA - ESTADO DO Tocantins</v>
      </c>
      <c r="B37" s="1215"/>
      <c r="C37" s="1216"/>
    </row>
    <row r="38" spans="1:3" ht="20.100000000000001" customHeight="1" thickBot="1" x14ac:dyDescent="0.3">
      <c r="A38" s="1208" t="str">
        <f>'ENTRADA DE DADOS'!$A$81</f>
        <v>Agente de limpeza - 100 horas</v>
      </c>
      <c r="B38" s="1209"/>
      <c r="C38" s="1210"/>
    </row>
    <row r="39" spans="1:3" ht="20.100000000000001" customHeight="1" thickBot="1" x14ac:dyDescent="0.3">
      <c r="A39" s="1211" t="s">
        <v>440</v>
      </c>
      <c r="B39" s="1212"/>
      <c r="C39" s="119" t="s">
        <v>291</v>
      </c>
    </row>
    <row r="40" spans="1:3" ht="20.100000000000001" customHeight="1" x14ac:dyDescent="0.25">
      <c r="A40" s="31" t="str">
        <f t="shared" ref="A40:A46" si="1">A23</f>
        <v>A</v>
      </c>
      <c r="B40" s="389" t="str">
        <f>CONCATENATE("Módulo 1 - Composição da Remuneração - ",A38)</f>
        <v>Módulo 1 - Composição da Remuneração - Agente de limpeza - 100 horas</v>
      </c>
      <c r="C40" s="35">
        <f>VLOOKUP(A38,'ENTRADA DE DADOS'!$A$80:$L$108,12,0)</f>
        <v>0</v>
      </c>
    </row>
    <row r="41" spans="1:3" ht="20.100000000000001" customHeight="1" x14ac:dyDescent="0.25">
      <c r="A41" s="31" t="str">
        <f t="shared" si="1"/>
        <v>B</v>
      </c>
      <c r="B41" s="371" t="str">
        <f>'POSTOS APOIO'!$B$7</f>
        <v xml:space="preserve">Módulo 2, 3 e 4 - Encargos Trabalhistas da Legislação/estimativas </v>
      </c>
      <c r="C41" s="36">
        <f>C40*C52</f>
        <v>0</v>
      </c>
    </row>
    <row r="42" spans="1:3" ht="20.100000000000001" customHeight="1" x14ac:dyDescent="0.25">
      <c r="A42" s="31" t="str">
        <f t="shared" si="1"/>
        <v>C</v>
      </c>
      <c r="B42" s="371" t="str">
        <f>'POSTOS APOIO'!$B$8</f>
        <v>Submódulo 2.3 Auxílio Transporte</v>
      </c>
      <c r="C42" s="36">
        <f>VLOOKUP(A38,'ENTRADA DE DADOS'!$A$136:$L$161,10,0)</f>
        <v>161.69999999999999</v>
      </c>
    </row>
    <row r="43" spans="1:3" ht="20.100000000000001" customHeight="1" x14ac:dyDescent="0.25">
      <c r="A43" s="31" t="str">
        <f t="shared" si="1"/>
        <v>D</v>
      </c>
      <c r="B43" s="371" t="str">
        <f>'POSTOS APOIO'!$B$9</f>
        <v>Submódulo 2.3 - VR</v>
      </c>
      <c r="C43" s="36">
        <f>VLOOKUP(A38,'ENTRADA DE DADOS'!$A$136:$I$161,3,0)</f>
        <v>0</v>
      </c>
    </row>
    <row r="44" spans="1:3" ht="20.100000000000001" customHeight="1" x14ac:dyDescent="0.25">
      <c r="A44" s="31" t="str">
        <f t="shared" si="1"/>
        <v>D</v>
      </c>
      <c r="B44" s="371" t="str">
        <f>'POSTOS APOIO'!$B$10</f>
        <v>Submódulo 2.3 - CLÁUSULA DÉCIMA QUINTA -   AMPARO SOCIAL</v>
      </c>
      <c r="C44" s="36">
        <f>VLOOKUP(A38,'ENTRADA DE DADOS'!$A$136:$I$161,5,0)</f>
        <v>0</v>
      </c>
    </row>
    <row r="45" spans="1:3" ht="20.100000000000001" customHeight="1" x14ac:dyDescent="0.25">
      <c r="A45" s="31" t="str">
        <f t="shared" si="1"/>
        <v>D</v>
      </c>
      <c r="B45" s="371" t="str">
        <f>'POSTOS APOIO'!$B$11</f>
        <v>Submódulo 2.3 - CLÁUSULA DÉCIMA TERCEIRA - SEGURO DE VIDA</v>
      </c>
      <c r="C45" s="36">
        <f>VLOOKUP(A38,'ENTRADA DE DADOS'!$A$136:$I$161,7,0)</f>
        <v>0</v>
      </c>
    </row>
    <row r="46" spans="1:3" ht="20.100000000000001" customHeight="1" x14ac:dyDescent="0.25">
      <c r="A46" s="31" t="str">
        <f t="shared" si="1"/>
        <v>D</v>
      </c>
      <c r="B46" s="371" t="str">
        <f>'POSTOS APOIO'!$B$12</f>
        <v>Submódulo 2.3 - CLÁUSULA NONA - ASSIDUIDADE</v>
      </c>
      <c r="C46" s="36">
        <f>VLOOKUP(A38,'ENTRADA DE DADOS'!$A$136:$I$161,8,0)</f>
        <v>0</v>
      </c>
    </row>
    <row r="47" spans="1:3" ht="20.100000000000001" customHeight="1" x14ac:dyDescent="0.25">
      <c r="A47" s="31"/>
      <c r="B47" s="371" t="str">
        <f>'POSTOS APOIO'!$B$13</f>
        <v>Submódulo 2.3 - CLÁUSULA DÉCIMA SEGUNDA - CONVÊNIO MÉDICO
DESCONTO EMPREGADO 10%</v>
      </c>
      <c r="C47" s="36">
        <f>VLOOKUP(A38,'ENTRADA DE DADOS'!$A$136:$I$161,9,0)</f>
        <v>0</v>
      </c>
    </row>
    <row r="48" spans="1:3" ht="20.100000000000001" customHeight="1" thickBot="1" x14ac:dyDescent="0.3">
      <c r="A48" s="31" t="str">
        <f>A31</f>
        <v>D</v>
      </c>
      <c r="B48" s="371" t="str">
        <f>'POSTOS APOIO'!$B$14</f>
        <v xml:space="preserve">Submódulo 2.3 - </v>
      </c>
      <c r="C48" s="36">
        <f>'ENTRADA DE DADOS'!$K$130</f>
        <v>0</v>
      </c>
    </row>
    <row r="49" spans="1:3" ht="20.100000000000001" customHeight="1" thickBot="1" x14ac:dyDescent="0.3">
      <c r="A49" s="123"/>
      <c r="B49" s="124" t="str">
        <f>B32</f>
        <v>Módulo 5 - Insumos Diversos (Uniformes - EPI - Crachá)</v>
      </c>
      <c r="C49" s="125">
        <f>UNIFORMES!$F$11+UNIFORMES!$F$18</f>
        <v>55.616666666666667</v>
      </c>
    </row>
    <row r="50" spans="1:3" ht="20.100000000000001" customHeight="1" thickBot="1" x14ac:dyDescent="0.3">
      <c r="A50" s="1213" t="s">
        <v>441</v>
      </c>
      <c r="B50" s="1213"/>
      <c r="C50" s="126">
        <f>IF('ENTRADA DE DADOS'!D5="",0,IF('ENTRADA DE DADOS'!D5="Prestação de serviços de apoio administrativo",0,IF(C40=0,"",ROUND(SUM(C40:C49),2))))</f>
        <v>0</v>
      </c>
    </row>
    <row r="51" spans="1:3" ht="20.100000000000001" customHeight="1" thickBot="1" x14ac:dyDescent="0.3">
      <c r="A51" s="127"/>
      <c r="B51" s="128" t="s">
        <v>319</v>
      </c>
      <c r="C51" s="369" t="str">
        <f>IFERROR(C50/C40,"")</f>
        <v/>
      </c>
    </row>
    <row r="52" spans="1:3" ht="20.100000000000001" customHeight="1" thickBot="1" x14ac:dyDescent="0.3">
      <c r="A52" s="1098" t="s">
        <v>320</v>
      </c>
      <c r="B52" s="1099" t="s">
        <v>320</v>
      </c>
      <c r="C52" s="55">
        <f>'ENCAR. TRAB.'!$C$55</f>
        <v>0.72589999999999999</v>
      </c>
    </row>
  </sheetData>
  <mergeCells count="19">
    <mergeCell ref="A1:C1"/>
    <mergeCell ref="A2:C2"/>
    <mergeCell ref="A5:B5"/>
    <mergeCell ref="A4:C4"/>
    <mergeCell ref="A3:C3"/>
    <mergeCell ref="A18:B18"/>
    <mergeCell ref="A35:B35"/>
    <mergeCell ref="A21:C21"/>
    <mergeCell ref="A16:B16"/>
    <mergeCell ref="A20:C20"/>
    <mergeCell ref="A22:B22"/>
    <mergeCell ref="A33:B33"/>
    <mergeCell ref="A52:B52"/>
    <mergeCell ref="A19:C19"/>
    <mergeCell ref="A36:C36"/>
    <mergeCell ref="A38:C38"/>
    <mergeCell ref="A39:B39"/>
    <mergeCell ref="A50:B50"/>
    <mergeCell ref="A37:C3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5" tint="0.39997558519241921"/>
    <pageSetUpPr fitToPage="1"/>
  </sheetPr>
  <dimension ref="A1:F52"/>
  <sheetViews>
    <sheetView zoomScale="130" zoomScaleNormal="130" workbookViewId="0">
      <selection sqref="A1:E1"/>
    </sheetView>
  </sheetViews>
  <sheetFormatPr defaultColWidth="87" defaultRowHeight="15" x14ac:dyDescent="0.25"/>
  <cols>
    <col min="1" max="1" width="4.7109375" style="445" customWidth="1"/>
    <col min="2" max="2" width="64" style="445" customWidth="1"/>
    <col min="3" max="3" width="20.28515625" style="445" customWidth="1"/>
    <col min="4" max="4" width="16" style="445" customWidth="1"/>
    <col min="5" max="5" width="28.140625" style="445" customWidth="1"/>
    <col min="6" max="6" width="18.42578125" style="445" customWidth="1"/>
    <col min="7" max="16384" width="87" style="445"/>
  </cols>
  <sheetData>
    <row r="1" spans="1:5" ht="30" customHeight="1" thickBot="1" x14ac:dyDescent="0.3">
      <c r="A1" s="1251" t="s">
        <v>442</v>
      </c>
      <c r="B1" s="1252"/>
      <c r="C1" s="1252"/>
      <c r="D1" s="1252"/>
      <c r="E1" s="1253"/>
    </row>
    <row r="2" spans="1:5" ht="9.75" customHeight="1" thickBot="1" x14ac:dyDescent="0.3">
      <c r="A2" s="1263"/>
      <c r="B2" s="1263"/>
      <c r="C2" s="1263"/>
      <c r="D2" s="1263"/>
      <c r="E2" s="1263"/>
    </row>
    <row r="3" spans="1:5" ht="20.100000000000001" customHeight="1" thickBot="1" x14ac:dyDescent="0.3">
      <c r="A3" s="1254" t="str">
        <f>CONCATENATE("PLANILHA DE CUSTOS E FORMAÇÃO DE PREÇOS DE LIMPEZA - ESTADO DO ",'ENTRADA DE DADOS'!$D$8)</f>
        <v>PLANILHA DE CUSTOS E FORMAÇÃO DE PREÇOS DE LIMPEZA - ESTADO DO Tocantins</v>
      </c>
      <c r="B3" s="1254"/>
      <c r="C3" s="1254"/>
      <c r="D3" s="1254"/>
      <c r="E3" s="1254"/>
    </row>
    <row r="4" spans="1:5" ht="20.100000000000001" customHeight="1" thickBot="1" x14ac:dyDescent="0.3">
      <c r="A4" s="1255" t="s">
        <v>443</v>
      </c>
      <c r="B4" s="1255"/>
      <c r="C4" s="1255"/>
      <c r="D4" s="1255"/>
      <c r="E4" s="1255"/>
    </row>
    <row r="5" spans="1:5" ht="20.100000000000001" customHeight="1" x14ac:dyDescent="0.25">
      <c r="A5" s="446"/>
      <c r="B5" s="447" t="s">
        <v>444</v>
      </c>
      <c r="C5" s="447" t="s">
        <v>445</v>
      </c>
      <c r="D5" s="447" t="s">
        <v>446</v>
      </c>
      <c r="E5" s="1256" t="s">
        <v>447</v>
      </c>
    </row>
    <row r="6" spans="1:5" s="452" customFormat="1" ht="24.95" customHeight="1" x14ac:dyDescent="0.25">
      <c r="A6" s="448"/>
      <c r="B6" s="449" t="str">
        <f>'M.O. LIMPEZA'!A4</f>
        <v>Agente de limpeza - 220 horas</v>
      </c>
      <c r="C6" s="450">
        <f>'M.O. LIMPEZA'!C16</f>
        <v>0</v>
      </c>
      <c r="D6" s="451">
        <f>'ENTRADA DE DADOS'!I20</f>
        <v>77</v>
      </c>
      <c r="E6" s="1257"/>
    </row>
    <row r="7" spans="1:5" s="452" customFormat="1" ht="24.95" customHeight="1" x14ac:dyDescent="0.25">
      <c r="A7" s="453" t="s">
        <v>294</v>
      </c>
      <c r="B7" s="454" t="str">
        <f>'M.O. LIMPEZA'!A21</f>
        <v>Agente de limpeza - 150 horas</v>
      </c>
      <c r="C7" s="455">
        <f>'M.O. LIMPEZA'!C33</f>
        <v>0</v>
      </c>
      <c r="D7" s="456">
        <f>'ENTRADA DE DADOS'!H20</f>
        <v>23</v>
      </c>
      <c r="E7" s="1257"/>
    </row>
    <row r="8" spans="1:5" s="452" customFormat="1" ht="24.95" customHeight="1" thickBot="1" x14ac:dyDescent="0.3">
      <c r="A8" s="457" t="s">
        <v>297</v>
      </c>
      <c r="B8" s="458" t="str">
        <f>'M.O. LIMPEZA'!A38</f>
        <v>Agente de limpeza - 100 horas</v>
      </c>
      <c r="C8" s="459">
        <f>'M.O. LIMPEZA'!C50</f>
        <v>0</v>
      </c>
      <c r="D8" s="460">
        <f>'ENTRADA DE DADOS'!G20</f>
        <v>0</v>
      </c>
      <c r="E8" s="1257"/>
    </row>
    <row r="9" spans="1:5" ht="20.100000000000001" customHeight="1" thickBot="1" x14ac:dyDescent="0.3">
      <c r="A9" s="461"/>
      <c r="B9" s="1260" t="s">
        <v>448</v>
      </c>
      <c r="C9" s="1260"/>
      <c r="D9" s="462">
        <f>SUM(D6:D8)</f>
        <v>100</v>
      </c>
      <c r="E9" s="1257"/>
    </row>
    <row r="10" spans="1:5" ht="20.100000000000001" customHeight="1" thickBot="1" x14ac:dyDescent="0.3">
      <c r="A10" s="461"/>
      <c r="B10" s="1261" t="s">
        <v>449</v>
      </c>
      <c r="C10" s="1262"/>
      <c r="D10" s="463">
        <f>D29/D9</f>
        <v>0</v>
      </c>
      <c r="E10" s="1258"/>
    </row>
    <row r="11" spans="1:5" ht="20.100000000000001" customHeight="1" thickBot="1" x14ac:dyDescent="0.3">
      <c r="A11" s="464"/>
      <c r="B11" s="1259"/>
      <c r="C11" s="1259"/>
      <c r="D11" s="1259"/>
    </row>
    <row r="12" spans="1:5" ht="20.100000000000001" customHeight="1" x14ac:dyDescent="0.25">
      <c r="A12" s="446"/>
      <c r="B12" s="1249" t="s">
        <v>450</v>
      </c>
      <c r="C12" s="1250"/>
      <c r="D12" s="447" t="s">
        <v>451</v>
      </c>
    </row>
    <row r="13" spans="1:5" ht="20.100000000000001" customHeight="1" x14ac:dyDescent="0.25">
      <c r="A13" s="465"/>
      <c r="B13" s="1245" t="str">
        <f>B6</f>
        <v>Agente de limpeza - 220 horas</v>
      </c>
      <c r="C13" s="1246"/>
      <c r="D13" s="455">
        <f>IFERROR(C6*D6,0)</f>
        <v>0</v>
      </c>
    </row>
    <row r="14" spans="1:5" ht="20.100000000000001" customHeight="1" x14ac:dyDescent="0.25">
      <c r="A14" s="466" t="s">
        <v>294</v>
      </c>
      <c r="B14" s="1245" t="str">
        <f>B7</f>
        <v>Agente de limpeza - 150 horas</v>
      </c>
      <c r="C14" s="1246"/>
      <c r="D14" s="455">
        <f>IFERROR(C7*D7,0)</f>
        <v>0</v>
      </c>
    </row>
    <row r="15" spans="1:5" ht="20.100000000000001" customHeight="1" thickBot="1" x14ac:dyDescent="0.3">
      <c r="A15" s="467" t="s">
        <v>297</v>
      </c>
      <c r="B15" s="1247" t="str">
        <f>B8</f>
        <v>Agente de limpeza - 100 horas</v>
      </c>
      <c r="C15" s="1248"/>
      <c r="D15" s="459">
        <f>IFERROR(C8*D8,0)</f>
        <v>0</v>
      </c>
    </row>
    <row r="16" spans="1:5" ht="20.100000000000001" customHeight="1" thickBot="1" x14ac:dyDescent="0.3">
      <c r="A16" s="464"/>
      <c r="B16" s="1236" t="s">
        <v>452</v>
      </c>
      <c r="C16" s="1237"/>
      <c r="D16" s="468">
        <f>SUM(D13:D15)</f>
        <v>0</v>
      </c>
    </row>
    <row r="17" spans="1:6" ht="20.100000000000001" customHeight="1" x14ac:dyDescent="0.25">
      <c r="A17" s="678"/>
      <c r="B17" s="1235"/>
      <c r="C17" s="1235"/>
      <c r="D17" s="1235"/>
    </row>
    <row r="18" spans="1:6" ht="24" customHeight="1" x14ac:dyDescent="0.25">
      <c r="A18" s="1243" t="s">
        <v>453</v>
      </c>
      <c r="B18" s="1233"/>
      <c r="C18" s="1234"/>
      <c r="D18" s="469"/>
    </row>
    <row r="19" spans="1:6" ht="11.25" customHeight="1" thickBot="1" x14ac:dyDescent="0.3">
      <c r="A19" s="1244"/>
      <c r="B19" s="1244"/>
      <c r="C19" s="1244"/>
      <c r="D19" s="1244"/>
    </row>
    <row r="20" spans="1:6" ht="20.100000000000001" customHeight="1" thickBot="1" x14ac:dyDescent="0.3">
      <c r="A20" s="470">
        <v>5</v>
      </c>
      <c r="B20" s="1238" t="s">
        <v>454</v>
      </c>
      <c r="C20" s="1239"/>
      <c r="D20" s="471" t="s">
        <v>291</v>
      </c>
    </row>
    <row r="21" spans="1:6" ht="34.5" customHeight="1" thickBot="1" x14ac:dyDescent="0.3">
      <c r="A21" s="453" t="s">
        <v>292</v>
      </c>
      <c r="B21" s="1240" t="s">
        <v>455</v>
      </c>
      <c r="C21" s="1240"/>
      <c r="D21" s="472">
        <f>D16*12%</f>
        <v>0</v>
      </c>
    </row>
    <row r="22" spans="1:6" ht="36" customHeight="1" thickBot="1" x14ac:dyDescent="0.3">
      <c r="A22" s="473"/>
      <c r="B22" s="1241" t="s">
        <v>456</v>
      </c>
      <c r="C22" s="1242"/>
      <c r="D22" s="463">
        <f>D21</f>
        <v>0</v>
      </c>
    </row>
    <row r="23" spans="1:6" ht="20.100000000000001" customHeight="1" thickBot="1" x14ac:dyDescent="0.3">
      <c r="A23" s="474"/>
      <c r="B23" s="678"/>
      <c r="C23" s="678"/>
    </row>
    <row r="24" spans="1:6" ht="31.5" customHeight="1" thickBot="1" x14ac:dyDescent="0.3">
      <c r="A24" s="475"/>
      <c r="B24" s="476" t="s">
        <v>457</v>
      </c>
      <c r="C24" s="477">
        <f>D16+D22</f>
        <v>0</v>
      </c>
      <c r="D24" s="478" t="s">
        <v>458</v>
      </c>
    </row>
    <row r="25" spans="1:6" ht="20.100000000000001" customHeight="1" x14ac:dyDescent="0.25">
      <c r="A25" s="678"/>
      <c r="B25" s="678"/>
      <c r="C25" s="734"/>
    </row>
    <row r="26" spans="1:6" ht="20.100000000000001" customHeight="1" x14ac:dyDescent="0.25">
      <c r="A26" s="1232" t="s">
        <v>459</v>
      </c>
      <c r="B26" s="1233"/>
      <c r="C26" s="1233"/>
      <c r="D26" s="1233"/>
      <c r="E26" s="1233"/>
      <c r="F26" s="1234"/>
    </row>
    <row r="27" spans="1:6" ht="17.25" customHeight="1" thickBot="1" x14ac:dyDescent="0.3">
      <c r="A27" s="1235"/>
      <c r="B27" s="1235"/>
      <c r="C27" s="1235"/>
      <c r="D27" s="1235"/>
      <c r="E27" s="1235"/>
      <c r="F27" s="1235"/>
    </row>
    <row r="28" spans="1:6" ht="20.100000000000001" customHeight="1" thickBot="1" x14ac:dyDescent="0.3">
      <c r="A28" s="479">
        <v>6</v>
      </c>
      <c r="B28" s="480" t="s">
        <v>460</v>
      </c>
      <c r="C28" s="481" t="s">
        <v>461</v>
      </c>
      <c r="D28" s="733" t="s">
        <v>291</v>
      </c>
      <c r="E28" s="1230" t="s">
        <v>462</v>
      </c>
      <c r="F28" s="1231"/>
    </row>
    <row r="29" spans="1:6" ht="45" x14ac:dyDescent="0.25">
      <c r="A29" s="482" t="s">
        <v>292</v>
      </c>
      <c r="B29" s="483" t="s">
        <v>463</v>
      </c>
      <c r="C29" s="484">
        <f>'ENTRADA DE DADOS'!H165</f>
        <v>6.4600000000000005E-2</v>
      </c>
      <c r="D29" s="485">
        <f>C24*C29</f>
        <v>0</v>
      </c>
      <c r="E29" s="486" t="s">
        <v>464</v>
      </c>
      <c r="F29" s="487">
        <f>C24+D29</f>
        <v>0</v>
      </c>
    </row>
    <row r="30" spans="1:6" ht="27" customHeight="1" thickBot="1" x14ac:dyDescent="0.3">
      <c r="A30" s="488" t="s">
        <v>294</v>
      </c>
      <c r="B30" s="489" t="s">
        <v>302</v>
      </c>
      <c r="C30" s="490">
        <f>'ENTRADA DE DADOS'!H166</f>
        <v>0.03</v>
      </c>
      <c r="D30" s="491">
        <f>F29*C30</f>
        <v>0</v>
      </c>
      <c r="E30" s="492" t="s">
        <v>465</v>
      </c>
      <c r="F30" s="493">
        <f>F29+D30</f>
        <v>0</v>
      </c>
    </row>
    <row r="31" spans="1:6" ht="20.100000000000001" customHeight="1" x14ac:dyDescent="0.25">
      <c r="A31" s="488" t="s">
        <v>297</v>
      </c>
      <c r="B31" s="489" t="s">
        <v>466</v>
      </c>
      <c r="C31" s="490"/>
      <c r="D31" s="494"/>
      <c r="E31" s="495" t="s">
        <v>318</v>
      </c>
      <c r="F31" s="496">
        <f>'ENTRADA DE DADOS'!$H$171</f>
        <v>4.8000000000000001E-2</v>
      </c>
    </row>
    <row r="32" spans="1:6" ht="20.100000000000001" customHeight="1" thickBot="1" x14ac:dyDescent="0.3">
      <c r="B32" s="497" t="s">
        <v>467</v>
      </c>
      <c r="C32" s="498">
        <f>'ENTRADA DE DADOS'!H168</f>
        <v>1.6500000000000001E-2</v>
      </c>
      <c r="D32" s="499">
        <f>F34*C32</f>
        <v>0</v>
      </c>
      <c r="E32" s="500" t="s">
        <v>307</v>
      </c>
      <c r="F32" s="501">
        <f>SUM(C32:C33)</f>
        <v>9.2499999999999999E-2</v>
      </c>
    </row>
    <row r="33" spans="1:6" ht="20.100000000000001" customHeight="1" x14ac:dyDescent="0.25">
      <c r="A33" s="488"/>
      <c r="B33" s="497" t="s">
        <v>468</v>
      </c>
      <c r="C33" s="498">
        <f>'ENTRADA DE DADOS'!H169</f>
        <v>7.5999999999999998E-2</v>
      </c>
      <c r="D33" s="499">
        <f>F34*C33</f>
        <v>0</v>
      </c>
      <c r="E33" s="712" t="s">
        <v>469</v>
      </c>
      <c r="F33" s="713">
        <f>1-((F31+F32)/1)</f>
        <v>0.85949999999999993</v>
      </c>
    </row>
    <row r="34" spans="1:6" ht="20.100000000000001" customHeight="1" thickBot="1" x14ac:dyDescent="0.3">
      <c r="A34" s="488"/>
      <c r="B34" s="497" t="s">
        <v>470</v>
      </c>
      <c r="C34" s="498">
        <v>0</v>
      </c>
      <c r="D34" s="499">
        <f>F34*C34</f>
        <v>0</v>
      </c>
      <c r="E34" s="714" t="s">
        <v>471</v>
      </c>
      <c r="F34" s="715">
        <f>F30/F33</f>
        <v>0</v>
      </c>
    </row>
    <row r="35" spans="1:6" ht="20.100000000000001" customHeight="1" x14ac:dyDescent="0.25">
      <c r="A35" s="488"/>
      <c r="B35" s="497" t="s">
        <v>472</v>
      </c>
      <c r="C35" s="498">
        <f>F31</f>
        <v>4.8000000000000001E-2</v>
      </c>
      <c r="D35" s="499">
        <f>F34*C35</f>
        <v>0</v>
      </c>
      <c r="E35" s="502" t="s">
        <v>473</v>
      </c>
      <c r="F35" s="80">
        <f>(((C24+D29+D30)/(1-(F31+F32)))*C32)</f>
        <v>0</v>
      </c>
    </row>
    <row r="36" spans="1:6" ht="20.100000000000001" customHeight="1" thickBot="1" x14ac:dyDescent="0.3">
      <c r="A36" s="503"/>
      <c r="B36" s="504" t="s">
        <v>474</v>
      </c>
      <c r="C36" s="505">
        <v>0</v>
      </c>
      <c r="D36" s="506">
        <f>F34*C36</f>
        <v>0</v>
      </c>
      <c r="E36" s="507" t="s">
        <v>305</v>
      </c>
      <c r="F36" s="81">
        <f>(((C24+D29+D30)/(1-(F31+F32)))*C33)</f>
        <v>0</v>
      </c>
    </row>
    <row r="37" spans="1:6" ht="20.100000000000001" customHeight="1" thickBot="1" x14ac:dyDescent="0.3">
      <c r="A37" s="508"/>
      <c r="B37" s="509" t="s">
        <v>475</v>
      </c>
      <c r="C37" s="510"/>
      <c r="D37" s="511">
        <f>D32+D33+D35</f>
        <v>0</v>
      </c>
      <c r="E37" s="512" t="s">
        <v>318</v>
      </c>
      <c r="F37" s="82">
        <f>(((C24+D29+D30)/(1-(C35+F32)))*C35)</f>
        <v>0</v>
      </c>
    </row>
    <row r="38" spans="1:6" ht="20.100000000000001" customHeight="1" thickBot="1" x14ac:dyDescent="0.3">
      <c r="A38" s="513"/>
      <c r="B38" s="1222" t="s">
        <v>476</v>
      </c>
      <c r="C38" s="1223"/>
      <c r="D38" s="514">
        <f>ROUND(D29+D30+D37,2)</f>
        <v>0</v>
      </c>
      <c r="E38" s="515" t="s">
        <v>477</v>
      </c>
      <c r="F38" s="515">
        <f>SUM(F35:F37)</f>
        <v>0</v>
      </c>
    </row>
    <row r="39" spans="1:6" ht="20.100000000000001" customHeight="1" thickBot="1" x14ac:dyDescent="0.3">
      <c r="A39" s="1229"/>
      <c r="B39" s="1229"/>
      <c r="C39" s="1229"/>
      <c r="D39" s="1229"/>
      <c r="E39" s="1229"/>
      <c r="F39" s="1229"/>
    </row>
    <row r="40" spans="1:6" ht="22.5" customHeight="1" thickBot="1" x14ac:dyDescent="0.3">
      <c r="A40" s="452"/>
      <c r="B40" s="516" t="s">
        <v>478</v>
      </c>
      <c r="C40" s="517">
        <f>D16+D22+D29+D30+D32+D33+D35</f>
        <v>0</v>
      </c>
    </row>
    <row r="41" spans="1:6" ht="22.5" customHeight="1" thickBot="1" x14ac:dyDescent="0.3">
      <c r="A41" s="452"/>
      <c r="B41" s="518" t="s">
        <v>479</v>
      </c>
      <c r="C41" s="519">
        <f>'ENTRADA DE DADOS'!F20</f>
        <v>60949.35</v>
      </c>
    </row>
    <row r="42" spans="1:6" ht="27" customHeight="1" thickBot="1" x14ac:dyDescent="0.3">
      <c r="B42" s="520" t="s">
        <v>480</v>
      </c>
      <c r="C42" s="521">
        <f>ROUND(C40/C41,2)</f>
        <v>0</v>
      </c>
    </row>
    <row r="43" spans="1:6" ht="30" customHeight="1" thickBot="1" x14ac:dyDescent="0.3">
      <c r="B43" s="522" t="str">
        <f>CONCATENATE("Preço para ",'ENTRADA DE DADOS'!$D$9)</f>
        <v>Preço para 12</v>
      </c>
      <c r="C43" s="523">
        <f>C40*'ENTRADA DE DADOS'!D9</f>
        <v>0</v>
      </c>
      <c r="E43" s="524" t="s">
        <v>481</v>
      </c>
      <c r="F43" s="525">
        <f>D29/D9</f>
        <v>0</v>
      </c>
    </row>
    <row r="45" spans="1:6" ht="15.75" thickBot="1" x14ac:dyDescent="0.3">
      <c r="C45" s="526"/>
      <c r="D45" s="527"/>
    </row>
    <row r="46" spans="1:6" ht="30" customHeight="1" thickBot="1" x14ac:dyDescent="0.3">
      <c r="B46" s="1224" t="str">
        <f>CONCATENATE("TOTAL LIMPEZA 2ª a 6ª - ESTADO DO ",'ENTRADA DE DADOS'!$D$8," - ",'ENTRADA DE DADOS'!$D$9," meses")</f>
        <v>TOTAL LIMPEZA 2ª a 6ª - ESTADO DO Tocantins - 12 meses</v>
      </c>
      <c r="C46" s="1225"/>
      <c r="D46" s="1226"/>
      <c r="E46" s="1227">
        <f>IF('ENTRADA DE DADOS'!D5="",0,IF('ENTRADA DE DADOS'!D5="Prestação de serviços de apoio administrativo",0,C43))</f>
        <v>0</v>
      </c>
      <c r="F46" s="1228"/>
    </row>
    <row r="49" spans="3:6" ht="45.75" customHeight="1" x14ac:dyDescent="0.25"/>
    <row r="52" spans="3:6" ht="45" customHeight="1" x14ac:dyDescent="0.25">
      <c r="C52" s="1221" t="s">
        <v>326</v>
      </c>
      <c r="D52" s="1221"/>
      <c r="E52" s="1221"/>
      <c r="F52" s="723">
        <f>IFERROR(D29/C40,0)</f>
        <v>0</v>
      </c>
    </row>
  </sheetData>
  <mergeCells count="27">
    <mergeCell ref="B14:C14"/>
    <mergeCell ref="B15:C15"/>
    <mergeCell ref="B12:C12"/>
    <mergeCell ref="A1:E1"/>
    <mergeCell ref="A3:E3"/>
    <mergeCell ref="A4:E4"/>
    <mergeCell ref="E5:E10"/>
    <mergeCell ref="B11:D11"/>
    <mergeCell ref="B9:C9"/>
    <mergeCell ref="B10:C10"/>
    <mergeCell ref="A2:E2"/>
    <mergeCell ref="B13:C13"/>
    <mergeCell ref="E28:F28"/>
    <mergeCell ref="A26:F26"/>
    <mergeCell ref="A27:F27"/>
    <mergeCell ref="B16:C16"/>
    <mergeCell ref="B20:C20"/>
    <mergeCell ref="B21:C21"/>
    <mergeCell ref="B22:C22"/>
    <mergeCell ref="B17:D17"/>
    <mergeCell ref="A18:C18"/>
    <mergeCell ref="A19:D19"/>
    <mergeCell ref="C52:E52"/>
    <mergeCell ref="B38:C38"/>
    <mergeCell ref="B46:D46"/>
    <mergeCell ref="E46:F46"/>
    <mergeCell ref="A39:F39"/>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5" tint="0.39997558519241921"/>
    <pageSetUpPr fitToPage="1"/>
  </sheetPr>
  <dimension ref="A1:F74"/>
  <sheetViews>
    <sheetView zoomScale="160" zoomScaleNormal="160" workbookViewId="0">
      <selection sqref="A1:F1"/>
    </sheetView>
  </sheetViews>
  <sheetFormatPr defaultColWidth="8.7109375" defaultRowHeight="15" x14ac:dyDescent="0.25"/>
  <cols>
    <col min="1" max="1" width="3.7109375" style="27" bestFit="1" customWidth="1"/>
    <col min="2" max="2" width="69.140625" style="27" customWidth="1"/>
    <col min="3" max="3" width="17" style="27" bestFit="1" customWidth="1"/>
    <col min="4" max="4" width="18.7109375" style="27" customWidth="1"/>
    <col min="5" max="5" width="24" style="27" customWidth="1"/>
    <col min="6" max="6" width="17.7109375" style="27" customWidth="1"/>
    <col min="7" max="16384" width="8.7109375" style="27"/>
  </cols>
  <sheetData>
    <row r="1" spans="1:6" ht="21.75" customHeight="1" thickBot="1" x14ac:dyDescent="0.3">
      <c r="A1" s="1140" t="s">
        <v>482</v>
      </c>
      <c r="B1" s="1141"/>
      <c r="C1" s="1141"/>
      <c r="D1" s="1141"/>
      <c r="E1" s="1141"/>
      <c r="F1" s="1142"/>
    </row>
    <row r="2" spans="1:6" ht="15.75" customHeight="1" thickBot="1" x14ac:dyDescent="0.3">
      <c r="A2" s="528"/>
      <c r="B2" s="528"/>
      <c r="C2" s="528"/>
      <c r="D2" s="679"/>
      <c r="E2" s="679"/>
      <c r="F2" s="679"/>
    </row>
    <row r="3" spans="1:6" ht="30" customHeight="1" thickBot="1" x14ac:dyDescent="0.3">
      <c r="A3" s="1297" t="str">
        <f>CONCATENATE("QUADRO - RESUMO DO CUSTO POR CATEGORIA TRABALHISTA - LIMPEZA SAA - DIAS NÃO ÚTEIS - ESTADO DO ",'ENTRADA DE DADOS'!$D$8)</f>
        <v>QUADRO - RESUMO DO CUSTO POR CATEGORIA TRABALHISTA - LIMPEZA SAA - DIAS NÃO ÚTEIS - ESTADO DO Tocantins</v>
      </c>
      <c r="B3" s="1298"/>
      <c r="C3" s="1299"/>
    </row>
    <row r="4" spans="1:6" ht="18.75" customHeight="1" x14ac:dyDescent="0.25">
      <c r="A4" s="529"/>
      <c r="B4" s="1268" t="str">
        <f>'ENTRADA DE DADOS'!A136</f>
        <v>Agente de limpeza - 12/36 horas</v>
      </c>
      <c r="C4" s="1269"/>
    </row>
    <row r="5" spans="1:6" ht="20.100000000000001" customHeight="1" thickBot="1" x14ac:dyDescent="0.3">
      <c r="A5" s="1300" t="s">
        <v>440</v>
      </c>
      <c r="B5" s="1301"/>
      <c r="C5" s="530" t="s">
        <v>291</v>
      </c>
    </row>
    <row r="6" spans="1:6" ht="20.100000000000001" customHeight="1" x14ac:dyDescent="0.25">
      <c r="A6" s="531" t="s">
        <v>292</v>
      </c>
      <c r="B6" s="532" t="str">
        <f>CONCATENATE("Módulo 1 - Composição da Remuneração - ",B4)</f>
        <v>Módulo 1 - Composição da Remuneração - Agente de limpeza - 12/36 horas</v>
      </c>
      <c r="C6" s="533">
        <f>VLOOKUP(B4,'ENTRADA DE DADOS'!$A$80:$L$108,12,0)</f>
        <v>0</v>
      </c>
    </row>
    <row r="7" spans="1:6" ht="20.100000000000001" customHeight="1" x14ac:dyDescent="0.25">
      <c r="A7" s="534" t="s">
        <v>294</v>
      </c>
      <c r="B7" s="535" t="str">
        <f>'M.O. LIMPEZA'!B7</f>
        <v xml:space="preserve">Módulo 2, 3 e 4 - Encargos Trabalhistas da Legislação/estimativas </v>
      </c>
      <c r="C7" s="536">
        <f>C6*C18</f>
        <v>0</v>
      </c>
    </row>
    <row r="8" spans="1:6" ht="20.100000000000001" customHeight="1" x14ac:dyDescent="0.25">
      <c r="A8" s="534" t="s">
        <v>297</v>
      </c>
      <c r="B8" s="537" t="str">
        <f>'M.O. LIMPEZA'!B8</f>
        <v>Submódulo 2.3 Auxílio Transporte</v>
      </c>
      <c r="C8" s="538">
        <f>VLOOKUP($B$4,'ENTRADA DE DADOS'!$A$136:$L$161,10,0)</f>
        <v>161.69999999999999</v>
      </c>
    </row>
    <row r="9" spans="1:6" ht="20.100000000000001" customHeight="1" x14ac:dyDescent="0.25">
      <c r="A9" s="534" t="s">
        <v>300</v>
      </c>
      <c r="B9" s="537" t="str">
        <f>'M.O. LIMPEZA'!B9</f>
        <v>Submódulo 2.3 - VR</v>
      </c>
      <c r="C9" s="538">
        <f>VLOOKUP($B$4,'ENTRADA DE DADOS'!$A$136:$L$161,3,0)</f>
        <v>0</v>
      </c>
    </row>
    <row r="10" spans="1:6" ht="20.100000000000001" customHeight="1" x14ac:dyDescent="0.25">
      <c r="A10" s="534" t="s">
        <v>300</v>
      </c>
      <c r="B10" s="537" t="str">
        <f>'M.O. LIMPEZA'!B10</f>
        <v>Submódulo 2.3 - CLÁUSULA DÉCIMA QUINTA -   AMPARO SOCIAL</v>
      </c>
      <c r="C10" s="538">
        <f>VLOOKUP($B$4,'ENTRADA DE DADOS'!$A$136:$L$161,5,0)</f>
        <v>0</v>
      </c>
    </row>
    <row r="11" spans="1:6" ht="20.100000000000001" customHeight="1" x14ac:dyDescent="0.25">
      <c r="A11" s="534" t="s">
        <v>300</v>
      </c>
      <c r="B11" s="537" t="str">
        <f>'M.O. LIMPEZA'!B11</f>
        <v>Submódulo 2.3 - CLÁUSULA DÉCIMA TERCEIRA - SEGURO DE VIDA</v>
      </c>
      <c r="C11" s="538">
        <f>VLOOKUP($B$4,'ENTRADA DE DADOS'!$A$136:$L$161,7,0)</f>
        <v>0</v>
      </c>
    </row>
    <row r="12" spans="1:6" ht="20.100000000000001" customHeight="1" x14ac:dyDescent="0.25">
      <c r="A12" s="534" t="s">
        <v>300</v>
      </c>
      <c r="B12" s="537" t="str">
        <f>'M.O. LIMPEZA'!B12</f>
        <v>Submódulo 2.3 - CLÁUSULA NONA - ASSIDUIDADE</v>
      </c>
      <c r="C12" s="538">
        <f>VLOOKUP($B$4,'ENTRADA DE DADOS'!$A$136:$L$161,8,0)</f>
        <v>0</v>
      </c>
    </row>
    <row r="13" spans="1:6" ht="20.100000000000001" customHeight="1" x14ac:dyDescent="0.25">
      <c r="A13" s="534" t="s">
        <v>300</v>
      </c>
      <c r="B13" s="537" t="str">
        <f>'M.O. LIMPEZA'!B13</f>
        <v>Submódulo 2.3 - CLÁUSULA DÉCIMA SEGUNDA - CONVÊNIO MÉDICO
DESCONTO EMPREGADO 10%</v>
      </c>
      <c r="C13" s="538">
        <f>VLOOKUP($B$4,'ENTRADA DE DADOS'!$A$136:$L$161,9,0)</f>
        <v>0</v>
      </c>
    </row>
    <row r="14" spans="1:6" ht="20.100000000000001" customHeight="1" thickBot="1" x14ac:dyDescent="0.3">
      <c r="A14" s="539"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02" t="s">
        <v>441</v>
      </c>
      <c r="B16" s="1302"/>
      <c r="C16" s="543">
        <f>IF('ENTRADA DE DADOS'!D5="",0,IF('ENTRADA DE DADOS'!D5="Prestação de serviços de apoio administrativo",0,(ROUND(SUM(C6:C15),2))))</f>
        <v>0</v>
      </c>
    </row>
    <row r="17" spans="1:6" ht="29.25" customHeight="1" thickBot="1" x14ac:dyDescent="0.3">
      <c r="A17" s="127"/>
      <c r="B17" s="128" t="s">
        <v>483</v>
      </c>
      <c r="C17" s="129" t="e">
        <f>C16/C6</f>
        <v>#DIV/0!</v>
      </c>
    </row>
    <row r="18" spans="1:6" ht="19.5" customHeight="1" thickBot="1" x14ac:dyDescent="0.3">
      <c r="A18" s="1098" t="s">
        <v>320</v>
      </c>
      <c r="B18" s="1099"/>
      <c r="C18" s="55">
        <f>'ENCAR. TRAB.'!$C$55</f>
        <v>0.72589999999999999</v>
      </c>
    </row>
    <row r="19" spans="1:6" ht="35.25" customHeight="1" thickBot="1" x14ac:dyDescent="0.3">
      <c r="A19" s="544"/>
      <c r="B19" s="545" t="s">
        <v>484</v>
      </c>
      <c r="C19" s="546">
        <f>C16*2</f>
        <v>0</v>
      </c>
    </row>
    <row r="20" spans="1:6" ht="20.100000000000001" customHeight="1" x14ac:dyDescent="0.25">
      <c r="A20" s="547"/>
      <c r="C20" s="548"/>
    </row>
    <row r="21" spans="1:6" s="445" customFormat="1" ht="20.100000000000001" customHeight="1" thickBot="1" x14ac:dyDescent="0.3">
      <c r="A21" s="1279" t="s">
        <v>453</v>
      </c>
      <c r="B21" s="1280"/>
      <c r="C21" s="1281"/>
      <c r="D21" s="678"/>
    </row>
    <row r="22" spans="1:6" s="445" customFormat="1" ht="7.5" customHeight="1" thickBot="1" x14ac:dyDescent="0.3">
      <c r="A22" s="1283"/>
      <c r="B22" s="1283"/>
      <c r="C22" s="1283"/>
      <c r="D22" s="678"/>
    </row>
    <row r="23" spans="1:6" s="445" customFormat="1" ht="20.100000000000001" customHeight="1" thickBot="1" x14ac:dyDescent="0.3">
      <c r="A23" s="461">
        <v>5</v>
      </c>
      <c r="B23" s="471" t="s">
        <v>485</v>
      </c>
      <c r="C23" s="471" t="s">
        <v>291</v>
      </c>
      <c r="D23" s="678"/>
    </row>
    <row r="24" spans="1:6" s="445" customFormat="1" ht="20.100000000000001" customHeight="1" thickBot="1" x14ac:dyDescent="0.3">
      <c r="A24" s="461" t="s">
        <v>292</v>
      </c>
      <c r="B24" s="549" t="s">
        <v>455</v>
      </c>
      <c r="C24" s="550">
        <f>C19*12%</f>
        <v>0</v>
      </c>
      <c r="D24" s="678"/>
    </row>
    <row r="25" spans="1:6" s="445" customFormat="1" ht="20.100000000000001" customHeight="1" thickBot="1" x14ac:dyDescent="0.3">
      <c r="A25" s="551"/>
      <c r="B25" s="545" t="s">
        <v>486</v>
      </c>
      <c r="C25" s="546">
        <f>C24</f>
        <v>0</v>
      </c>
      <c r="D25" s="552"/>
    </row>
    <row r="26" spans="1:6" s="445" customFormat="1" ht="20.100000000000001" customHeight="1" thickBot="1" x14ac:dyDescent="0.3">
      <c r="A26" s="1282"/>
      <c r="B26" s="1282"/>
      <c r="C26" s="1282"/>
    </row>
    <row r="27" spans="1:6" s="445" customFormat="1" ht="20.100000000000001" customHeight="1" thickBot="1" x14ac:dyDescent="0.3">
      <c r="A27" s="678"/>
      <c r="B27" s="476" t="s">
        <v>487</v>
      </c>
      <c r="C27" s="477">
        <f>C19+C25</f>
        <v>0</v>
      </c>
      <c r="D27" s="553" t="s">
        <v>458</v>
      </c>
    </row>
    <row r="28" spans="1:6" s="445" customFormat="1" ht="20.100000000000001" customHeight="1" x14ac:dyDescent="0.25">
      <c r="A28" s="678"/>
      <c r="B28" s="678"/>
      <c r="C28" s="678"/>
    </row>
    <row r="29" spans="1:6" s="445" customFormat="1" ht="20.100000000000001" customHeight="1" x14ac:dyDescent="0.25">
      <c r="A29" s="1232" t="s">
        <v>459</v>
      </c>
      <c r="B29" s="1233"/>
      <c r="C29" s="1233"/>
      <c r="D29" s="1233"/>
      <c r="E29" s="1233"/>
      <c r="F29" s="1234"/>
    </row>
    <row r="30" spans="1:6" s="445" customFormat="1" ht="15.75" customHeight="1" thickBot="1" x14ac:dyDescent="0.3">
      <c r="A30" s="1278"/>
      <c r="B30" s="1278"/>
      <c r="C30" s="1278"/>
      <c r="D30" s="1278"/>
      <c r="E30" s="1278"/>
      <c r="F30" s="1278"/>
    </row>
    <row r="31" spans="1:6" s="445" customFormat="1" ht="20.100000000000001" customHeight="1" thickBot="1" x14ac:dyDescent="0.3">
      <c r="A31" s="554">
        <v>6</v>
      </c>
      <c r="B31" s="480" t="s">
        <v>460</v>
      </c>
      <c r="C31" s="481" t="s">
        <v>461</v>
      </c>
      <c r="D31" s="733" t="s">
        <v>291</v>
      </c>
      <c r="E31" s="1230" t="s">
        <v>462</v>
      </c>
      <c r="F31" s="1231"/>
    </row>
    <row r="32" spans="1:6" s="445" customFormat="1" ht="43.5" customHeight="1" x14ac:dyDescent="0.25">
      <c r="A32" s="555" t="s">
        <v>292</v>
      </c>
      <c r="B32" s="483" t="s">
        <v>463</v>
      </c>
      <c r="C32" s="484">
        <f>'ENTRADA DE DADOS'!$H$165</f>
        <v>6.4600000000000005E-2</v>
      </c>
      <c r="D32" s="485">
        <f>C27*C32</f>
        <v>0</v>
      </c>
      <c r="E32" s="556" t="s">
        <v>464</v>
      </c>
      <c r="F32" s="557">
        <f>C27+D32</f>
        <v>0</v>
      </c>
    </row>
    <row r="33" spans="1:6" s="445" customFormat="1" ht="30.75" customHeight="1" thickBot="1" x14ac:dyDescent="0.3">
      <c r="A33" s="558" t="s">
        <v>294</v>
      </c>
      <c r="B33" s="489" t="s">
        <v>302</v>
      </c>
      <c r="C33" s="490">
        <f>'ENTRADA DE DADOS'!$H$166</f>
        <v>0.03</v>
      </c>
      <c r="D33" s="491">
        <f>F32*C33</f>
        <v>0</v>
      </c>
      <c r="E33" s="559" t="s">
        <v>465</v>
      </c>
      <c r="F33" s="560">
        <f>F32+D33</f>
        <v>0</v>
      </c>
    </row>
    <row r="34" spans="1:6" s="445" customFormat="1" ht="20.100000000000001" customHeight="1" x14ac:dyDescent="0.25">
      <c r="A34" s="558" t="s">
        <v>297</v>
      </c>
      <c r="B34" s="489" t="s">
        <v>466</v>
      </c>
      <c r="C34" s="490"/>
      <c r="D34" s="494"/>
      <c r="E34" s="495" t="s">
        <v>318</v>
      </c>
      <c r="F34" s="496">
        <f>'ENTRADA DE DADOS'!$H$171</f>
        <v>4.8000000000000001E-2</v>
      </c>
    </row>
    <row r="35" spans="1:6" s="445" customFormat="1" ht="20.100000000000001" customHeight="1" thickBot="1" x14ac:dyDescent="0.3">
      <c r="A35" s="561"/>
      <c r="B35" s="497" t="s">
        <v>467</v>
      </c>
      <c r="C35" s="498">
        <f>'ENTRADA DE DADOS'!$H$168</f>
        <v>1.6500000000000001E-2</v>
      </c>
      <c r="D35" s="499">
        <f>F37*C35</f>
        <v>0</v>
      </c>
      <c r="E35" s="500" t="s">
        <v>307</v>
      </c>
      <c r="F35" s="501">
        <f>SUM(C35:C36)</f>
        <v>9.2499999999999999E-2</v>
      </c>
    </row>
    <row r="36" spans="1:6" s="445" customFormat="1" ht="20.100000000000001" customHeight="1" x14ac:dyDescent="0.25">
      <c r="A36" s="558"/>
      <c r="B36" s="497" t="s">
        <v>468</v>
      </c>
      <c r="C36" s="498">
        <f>'ENTRADA DE DADOS'!$H$169</f>
        <v>7.5999999999999998E-2</v>
      </c>
      <c r="D36" s="499">
        <f>F37*C36</f>
        <v>0</v>
      </c>
      <c r="E36" s="712" t="s">
        <v>469</v>
      </c>
      <c r="F36" s="713">
        <f>1-((F34+F35)/1)</f>
        <v>0.85949999999999993</v>
      </c>
    </row>
    <row r="37" spans="1:6" s="445" customFormat="1" ht="20.100000000000001" customHeight="1" thickBot="1" x14ac:dyDescent="0.3">
      <c r="A37" s="558"/>
      <c r="B37" s="497" t="s">
        <v>470</v>
      </c>
      <c r="C37" s="498">
        <v>0</v>
      </c>
      <c r="D37" s="499">
        <f>F37*C37</f>
        <v>0</v>
      </c>
      <c r="E37" s="714" t="s">
        <v>471</v>
      </c>
      <c r="F37" s="715">
        <f>F33/F36</f>
        <v>0</v>
      </c>
    </row>
    <row r="38" spans="1:6" s="445" customFormat="1" ht="20.100000000000001" customHeight="1" x14ac:dyDescent="0.25">
      <c r="A38" s="558"/>
      <c r="B38" s="497" t="s">
        <v>472</v>
      </c>
      <c r="C38" s="498">
        <f>F34</f>
        <v>4.8000000000000001E-2</v>
      </c>
      <c r="D38" s="499">
        <f>F37*C38</f>
        <v>0</v>
      </c>
      <c r="E38" s="502" t="s">
        <v>473</v>
      </c>
      <c r="F38" s="80">
        <f>(((C27+D32+D33)/(1-(F34+F35)))*C35)</f>
        <v>0</v>
      </c>
    </row>
    <row r="39" spans="1:6" s="445" customFormat="1" ht="20.100000000000001" customHeight="1" thickBot="1" x14ac:dyDescent="0.3">
      <c r="A39" s="562"/>
      <c r="B39" s="504" t="s">
        <v>474</v>
      </c>
      <c r="C39" s="505">
        <v>0</v>
      </c>
      <c r="D39" s="506">
        <f>F37*C39</f>
        <v>0</v>
      </c>
      <c r="E39" s="507" t="s">
        <v>305</v>
      </c>
      <c r="F39" s="81">
        <f>(((C27+D32+D33)/(1-(F34+F35)))*C36)</f>
        <v>0</v>
      </c>
    </row>
    <row r="40" spans="1:6" s="445" customFormat="1" ht="20.100000000000001" customHeight="1" thickBot="1" x14ac:dyDescent="0.3">
      <c r="A40" s="508"/>
      <c r="B40" s="509" t="s">
        <v>475</v>
      </c>
      <c r="C40" s="510"/>
      <c r="D40" s="511">
        <f>D35+D36+D38</f>
        <v>0</v>
      </c>
      <c r="E40" s="512" t="s">
        <v>318</v>
      </c>
      <c r="F40" s="82">
        <f>(((C27+D32+D33)/(1-(C38+F35)))*C38)</f>
        <v>0</v>
      </c>
    </row>
    <row r="41" spans="1:6" s="445" customFormat="1" ht="20.100000000000001" customHeight="1" thickBot="1" x14ac:dyDescent="0.3">
      <c r="A41" s="513"/>
      <c r="B41" s="1264" t="s">
        <v>476</v>
      </c>
      <c r="C41" s="1265"/>
      <c r="D41" s="514">
        <f>ROUND(D32+D33+D40,2)</f>
        <v>0</v>
      </c>
      <c r="E41" s="515" t="s">
        <v>477</v>
      </c>
      <c r="F41" s="515">
        <f>SUM(F38:F40)</f>
        <v>0</v>
      </c>
    </row>
    <row r="42" spans="1:6" s="445" customFormat="1" ht="20.100000000000001" customHeight="1" thickBot="1" x14ac:dyDescent="0.3">
      <c r="A42" s="1229"/>
      <c r="B42" s="1229"/>
      <c r="C42" s="1229"/>
      <c r="D42" s="1229"/>
      <c r="E42" s="1229"/>
      <c r="F42" s="1229"/>
    </row>
    <row r="43" spans="1:6" s="445" customFormat="1" ht="20.100000000000001" customHeight="1" thickBot="1" x14ac:dyDescent="0.3">
      <c r="A43" s="452"/>
      <c r="B43" s="1241" t="s">
        <v>488</v>
      </c>
      <c r="C43" s="1242"/>
      <c r="D43" s="563">
        <f>C27+D41</f>
        <v>0</v>
      </c>
      <c r="E43" s="564" t="s">
        <v>489</v>
      </c>
      <c r="F43" s="565" t="s">
        <v>490</v>
      </c>
    </row>
    <row r="44" spans="1:6" ht="33" customHeight="1" x14ac:dyDescent="0.25">
      <c r="B44" s="566" t="s">
        <v>491</v>
      </c>
      <c r="C44" s="567" t="s">
        <v>492</v>
      </c>
      <c r="D44" s="568">
        <f>D43/30</f>
        <v>0</v>
      </c>
      <c r="E44" s="569" t="s">
        <v>493</v>
      </c>
      <c r="F44" s="568">
        <f>D44*15</f>
        <v>0</v>
      </c>
    </row>
    <row r="45" spans="1:6" ht="30" customHeight="1" thickBot="1" x14ac:dyDescent="0.3">
      <c r="C45" s="570" t="s">
        <v>494</v>
      </c>
      <c r="D45" s="82">
        <f>D44*10</f>
        <v>0</v>
      </c>
      <c r="E45" s="571" t="s">
        <v>495</v>
      </c>
      <c r="F45" s="82">
        <f>F44*2</f>
        <v>0</v>
      </c>
    </row>
    <row r="46" spans="1:6" ht="20.100000000000001" customHeight="1" thickBot="1" x14ac:dyDescent="0.3">
      <c r="B46" s="572"/>
      <c r="C46" s="573" t="s">
        <v>496</v>
      </c>
      <c r="D46" s="574">
        <f>D45/400</f>
        <v>0</v>
      </c>
      <c r="E46" s="572"/>
      <c r="F46" s="572"/>
    </row>
    <row r="47" spans="1:6" ht="20.100000000000001" customHeight="1" thickBot="1" x14ac:dyDescent="0.3">
      <c r="A47" s="1290"/>
      <c r="B47" s="1290"/>
      <c r="C47" s="1290"/>
      <c r="D47" s="1290"/>
      <c r="E47" s="1290"/>
      <c r="F47" s="1290"/>
    </row>
    <row r="48" spans="1:6" ht="20.100000000000001" customHeight="1" x14ac:dyDescent="0.25">
      <c r="B48" s="1270" t="s">
        <v>497</v>
      </c>
      <c r="C48" s="1270"/>
      <c r="D48" s="1270"/>
    </row>
    <row r="49" spans="2:6" ht="20.100000000000001" customHeight="1" thickBot="1" x14ac:dyDescent="0.3">
      <c r="B49" s="1293" t="s">
        <v>498</v>
      </c>
      <c r="C49" s="1293"/>
      <c r="D49" s="575">
        <f>'ENTRADA DE DADOS'!$F$24</f>
        <v>6364.75</v>
      </c>
    </row>
    <row r="50" spans="2:6" ht="29.25" customHeight="1" thickBot="1" x14ac:dyDescent="0.3">
      <c r="B50" s="1294" t="s">
        <v>499</v>
      </c>
      <c r="C50" s="1295"/>
      <c r="D50" s="576">
        <f>D45/400</f>
        <v>0</v>
      </c>
      <c r="E50" s="1291" t="s">
        <v>500</v>
      </c>
      <c r="F50" s="1292"/>
    </row>
    <row r="51" spans="2:6" ht="30.75" customHeight="1" thickBot="1" x14ac:dyDescent="0.3">
      <c r="B51" s="1296" t="str">
        <f>CONCATENATE("Preço estimado mensal - Estado do ",'ENTRADA DE DADOS'!$D$8)</f>
        <v>Preço estimado mensal - Estado do Tocantins</v>
      </c>
      <c r="C51" s="1296"/>
      <c r="D51" s="735">
        <f>D49*D50</f>
        <v>0</v>
      </c>
    </row>
    <row r="52" spans="2:6" ht="30.75" customHeight="1" thickBot="1" x14ac:dyDescent="0.3">
      <c r="B52" s="577"/>
      <c r="C52" s="577"/>
      <c r="D52" s="578"/>
    </row>
    <row r="53" spans="2:6" ht="30" customHeight="1" thickBot="1" x14ac:dyDescent="0.3">
      <c r="B53" s="1267" t="str">
        <f>CONCATENATE("Preço SAA - Dias não úteis - Estado do ",'ENTRADA DE DADOS'!$D$8," - ",'ENTRADA DE DADOS'!$D$9," meses")</f>
        <v>Preço SAA - Dias não úteis - Estado do Tocantins - 12 meses</v>
      </c>
      <c r="C53" s="1267"/>
      <c r="D53" s="1267"/>
      <c r="E53" s="1266">
        <f>IF('ENTRADA DE DADOS'!D5="",0,IF('ENTRADA DE DADOS'!D5="Prestação de serviços de apoio administrativo",0,(D51*'ENTRADA DE DADOS'!D9)))</f>
        <v>0</v>
      </c>
      <c r="F53" s="1266"/>
    </row>
    <row r="56" spans="2:6" ht="15.75" thickBot="1" x14ac:dyDescent="0.3"/>
    <row r="57" spans="2:6" ht="21.75" customHeight="1" thickBot="1" x14ac:dyDescent="0.3">
      <c r="B57" s="1291" t="s">
        <v>501</v>
      </c>
      <c r="C57" s="1292"/>
      <c r="E57" s="579"/>
    </row>
    <row r="58" spans="2:6" x14ac:dyDescent="0.25">
      <c r="E58" s="579"/>
    </row>
    <row r="59" spans="2:6" ht="27" customHeight="1" thickBot="1" x14ac:dyDescent="0.3">
      <c r="B59" s="1277" t="s">
        <v>502</v>
      </c>
      <c r="C59" s="1277"/>
      <c r="D59" s="1277"/>
      <c r="E59" s="579"/>
    </row>
    <row r="60" spans="2:6" ht="20.100000000000001" customHeight="1" x14ac:dyDescent="0.25">
      <c r="B60" s="1284" t="str">
        <f>CONCATENATE("Quantidade de profissionais para limpar ",D49," m2 (divide pela produtividade)")</f>
        <v>Quantidade de profissionais para limpar 6364,75 m2 (divide pela produtividade)</v>
      </c>
      <c r="C60" s="1285"/>
      <c r="D60" s="580">
        <f>D49/400</f>
        <v>15.911875</v>
      </c>
      <c r="E60" s="579"/>
    </row>
    <row r="61" spans="2:6" ht="20.100000000000001" customHeight="1" thickBot="1" x14ac:dyDescent="0.3">
      <c r="B61" s="1286" t="str">
        <f>CONCATENATE("Custo total com ",D70," em regime 12/36h no total de 1 dia")</f>
        <v>Custo total com  em regime 12/36h no total de 1 dia</v>
      </c>
      <c r="C61" s="1287"/>
      <c r="D61" s="581">
        <f>D44*D60</f>
        <v>0</v>
      </c>
      <c r="E61" s="582"/>
    </row>
    <row r="62" spans="2:6" ht="33" customHeight="1" thickBot="1" x14ac:dyDescent="0.3">
      <c r="B62" s="1288" t="str">
        <f>CONCATENATE("Custo mensal de ",D70," limpando SAA em cada dia não útil = 10 dias")</f>
        <v>Custo mensal de  limpando SAA em cada dia não útil = 10 dias</v>
      </c>
      <c r="C62" s="1289"/>
      <c r="D62" s="583">
        <f>D44*D60*10</f>
        <v>0</v>
      </c>
      <c r="E62" s="579"/>
    </row>
    <row r="63" spans="2:6" x14ac:dyDescent="0.25">
      <c r="E63" s="579"/>
    </row>
    <row r="64" spans="2:6" ht="21.75" customHeight="1" thickBot="1" x14ac:dyDescent="0.3">
      <c r="B64" s="1275" t="s">
        <v>503</v>
      </c>
      <c r="C64" s="1276"/>
      <c r="D64" s="1276"/>
      <c r="E64" s="579"/>
    </row>
    <row r="65" spans="2:5" ht="20.100000000000001" customHeight="1" x14ac:dyDescent="0.25">
      <c r="B65" s="1271" t="s">
        <v>504</v>
      </c>
      <c r="C65" s="1272"/>
      <c r="D65" s="584">
        <f>D44*D60*30</f>
        <v>0</v>
      </c>
      <c r="E65" s="579"/>
    </row>
    <row r="66" spans="2:5" ht="20.100000000000001" customHeight="1" thickBot="1" x14ac:dyDescent="0.3">
      <c r="B66" s="1273" t="s">
        <v>505</v>
      </c>
      <c r="C66" s="1274"/>
      <c r="D66" s="585">
        <f>D65-D62</f>
        <v>0</v>
      </c>
      <c r="E66" s="579"/>
    </row>
    <row r="67" spans="2:5" ht="30" customHeight="1" x14ac:dyDescent="0.25">
      <c r="B67" s="586" t="s">
        <v>506</v>
      </c>
      <c r="C67" s="587" t="s">
        <v>507</v>
      </c>
      <c r="D67" s="588"/>
      <c r="E67" s="579"/>
    </row>
    <row r="68" spans="2:5" ht="20.100000000000001" customHeight="1" x14ac:dyDescent="0.25">
      <c r="B68" s="589" t="str">
        <f>CONCATENATE("1 dia de trabalho com ",C70," profissionais - cada profissional 12h/dia")</f>
        <v>1 dia de trabalho com  profissionais - cada profissional 12h/dia</v>
      </c>
      <c r="C68" s="590" t="str">
        <f>IF(D66=0,"",(D66/20))</f>
        <v/>
      </c>
      <c r="D68" s="590" t="str">
        <f>IF(D66=0,"",D44*C70)</f>
        <v/>
      </c>
      <c r="E68" s="579"/>
    </row>
    <row r="69" spans="2:5" ht="20.100000000000001" customHeight="1" x14ac:dyDescent="0.25">
      <c r="B69" s="591" t="s">
        <v>508</v>
      </c>
      <c r="C69" s="592" t="str">
        <f>IF(D66=0,"",D44)</f>
        <v/>
      </c>
      <c r="D69" s="593" t="str">
        <f>IF(D66=0,"",C68/16)</f>
        <v/>
      </c>
      <c r="E69" s="579"/>
    </row>
    <row r="70" spans="2:5" ht="20.100000000000001" customHeight="1" thickBot="1" x14ac:dyDescent="0.3">
      <c r="B70" s="594" t="s">
        <v>509</v>
      </c>
      <c r="C70" s="595" t="str">
        <f>IF(D66=0,"",ROUND(C68/C69,0))</f>
        <v/>
      </c>
      <c r="D70" s="596" t="str">
        <f>IF(D66=0,"",CONCATENATE(C70," profissionais"))</f>
        <v/>
      </c>
      <c r="E70" s="579"/>
    </row>
    <row r="71" spans="2:5" x14ac:dyDescent="0.25">
      <c r="E71" s="579"/>
    </row>
    <row r="74" spans="2:5" x14ac:dyDescent="0.25">
      <c r="B74" s="1143" t="s">
        <v>343</v>
      </c>
      <c r="C74" s="1143"/>
      <c r="D74" s="235">
        <f>ROUND(D51*'LIMPEZA 2ª - 6ª'!F52,2)</f>
        <v>0</v>
      </c>
    </row>
  </sheetData>
  <mergeCells count="32">
    <mergeCell ref="A1:F1"/>
    <mergeCell ref="A18:B18"/>
    <mergeCell ref="A3:C3"/>
    <mergeCell ref="A5:B5"/>
    <mergeCell ref="A16:B16"/>
    <mergeCell ref="A42:F42"/>
    <mergeCell ref="E50:F50"/>
    <mergeCell ref="B49:C49"/>
    <mergeCell ref="B50:C50"/>
    <mergeCell ref="B51:C51"/>
    <mergeCell ref="B43:C43"/>
    <mergeCell ref="B60:C60"/>
    <mergeCell ref="B61:C61"/>
    <mergeCell ref="B62:C62"/>
    <mergeCell ref="A47:F47"/>
    <mergeCell ref="B57:C57"/>
    <mergeCell ref="B41:C41"/>
    <mergeCell ref="E53:F53"/>
    <mergeCell ref="B53:D53"/>
    <mergeCell ref="B74:C74"/>
    <mergeCell ref="B4:C4"/>
    <mergeCell ref="B48:D48"/>
    <mergeCell ref="B65:C65"/>
    <mergeCell ref="B66:C66"/>
    <mergeCell ref="B64:D64"/>
    <mergeCell ref="B59:D59"/>
    <mergeCell ref="A29:F29"/>
    <mergeCell ref="A30:F30"/>
    <mergeCell ref="A21:C21"/>
    <mergeCell ref="A26:C26"/>
    <mergeCell ref="A22:C22"/>
    <mergeCell ref="E31:F3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5" tint="0.39997558519241921"/>
    <pageSetUpPr fitToPage="1"/>
  </sheetPr>
  <dimension ref="A1:F76"/>
  <sheetViews>
    <sheetView zoomScale="130" zoomScaleNormal="130" workbookViewId="0">
      <selection sqref="A1:F1"/>
    </sheetView>
  </sheetViews>
  <sheetFormatPr defaultColWidth="8.7109375" defaultRowHeight="12.75" x14ac:dyDescent="0.25"/>
  <cols>
    <col min="1" max="1" width="5.5703125" style="118" customWidth="1"/>
    <col min="2" max="2" width="84.5703125" style="118" customWidth="1"/>
    <col min="3" max="3" width="14.5703125" style="118" customWidth="1"/>
    <col min="4" max="4" width="13.85546875" style="118" customWidth="1"/>
    <col min="5" max="5" width="25.28515625" style="118" customWidth="1"/>
    <col min="6" max="6" width="13.7109375" style="118" customWidth="1"/>
    <col min="7" max="16384" width="8.7109375" style="118"/>
  </cols>
  <sheetData>
    <row r="1" spans="1:6" ht="20.100000000000001" customHeight="1" thickBot="1" x14ac:dyDescent="0.3">
      <c r="A1" s="1306" t="s">
        <v>510</v>
      </c>
      <c r="B1" s="1307"/>
      <c r="C1" s="1307"/>
      <c r="D1" s="1307"/>
      <c r="E1" s="1307"/>
      <c r="F1" s="1308"/>
    </row>
    <row r="2" spans="1:6" ht="20.100000000000001" customHeight="1" thickBot="1" x14ac:dyDescent="0.3">
      <c r="A2" s="597"/>
      <c r="B2" s="598"/>
      <c r="C2" s="598"/>
      <c r="D2" s="599"/>
      <c r="E2" s="599"/>
      <c r="F2" s="599"/>
    </row>
    <row r="3" spans="1:6" ht="30" customHeight="1" thickBot="1" x14ac:dyDescent="0.3">
      <c r="A3" s="1353" t="str">
        <f>CONCATENATE("QUADRO - RESUMO DO CUSTO POR CATEGORIA TRABALHISTA - LIMPEZA FACHADA DE RISCO - ESTADO DO ",'ENTRADA DE DADOS'!$D$8)</f>
        <v>QUADRO - RESUMO DO CUSTO POR CATEGORIA TRABALHISTA - LIMPEZA FACHADA DE RISCO - ESTADO DO Tocantins</v>
      </c>
      <c r="B3" s="1354"/>
      <c r="C3" s="1355"/>
    </row>
    <row r="4" spans="1:6" ht="20.100000000000001" customHeight="1" x14ac:dyDescent="0.25">
      <c r="A4" s="600"/>
      <c r="B4" s="1367" t="str">
        <f>'ENTRADA DE DADOS'!$A$140</f>
        <v>Limpador de vidros externos - 220 horas</v>
      </c>
      <c r="C4" s="1368"/>
    </row>
    <row r="5" spans="1:6" ht="20.100000000000001" customHeight="1" thickBot="1" x14ac:dyDescent="0.3">
      <c r="A5" s="1356" t="s">
        <v>440</v>
      </c>
      <c r="B5" s="1357"/>
      <c r="C5" s="601" t="s">
        <v>291</v>
      </c>
    </row>
    <row r="6" spans="1:6" ht="20.100000000000001" customHeight="1" x14ac:dyDescent="0.25">
      <c r="A6" s="602" t="s">
        <v>292</v>
      </c>
      <c r="B6" s="603" t="str">
        <f>CONCATENATE("Módulo 1 - Composição da Remuneração - ",B4)</f>
        <v>Módulo 1 - Composição da Remuneração - Limpador de vidros externos - 220 horas</v>
      </c>
      <c r="C6" s="533">
        <f>VLOOKUP(B4,'ENTRADA DE DADOS'!$A$80:$L$108,12,0)</f>
        <v>0</v>
      </c>
    </row>
    <row r="7" spans="1:6" ht="20.100000000000001" customHeight="1" x14ac:dyDescent="0.25">
      <c r="A7" s="604" t="s">
        <v>294</v>
      </c>
      <c r="B7" s="537" t="str">
        <f>'M.O. LIMPEZA'!$B$24</f>
        <v xml:space="preserve">Módulo 2, 3 e 4 - Encargos Trabalhistas da Legislação/estimativas </v>
      </c>
      <c r="C7" s="538">
        <f>C6*C18</f>
        <v>0</v>
      </c>
    </row>
    <row r="8" spans="1:6" ht="20.100000000000001" customHeight="1" x14ac:dyDescent="0.25">
      <c r="A8" s="604" t="s">
        <v>297</v>
      </c>
      <c r="B8" s="537" t="str">
        <f>'M.O. LIMPEZA'!$B$25</f>
        <v>Submódulo 2.3 Auxílio Transporte</v>
      </c>
      <c r="C8" s="538">
        <f>VLOOKUP(B4,'ENTRADA DE DADOS'!$A$136:$L$161,10,0)</f>
        <v>161.69999999999999</v>
      </c>
    </row>
    <row r="9" spans="1:6" ht="20.100000000000001" customHeight="1" x14ac:dyDescent="0.25">
      <c r="A9" s="604" t="s">
        <v>300</v>
      </c>
      <c r="B9" s="537" t="str">
        <f>'M.O. LIMPEZA'!$B$9</f>
        <v>Submódulo 2.3 - VR</v>
      </c>
      <c r="C9" s="538">
        <f>VLOOKUP(B4,'ENTRADA DE DADOS'!$A$136:$I$161,3,0)</f>
        <v>0</v>
      </c>
    </row>
    <row r="10" spans="1:6" ht="20.100000000000001" customHeight="1" x14ac:dyDescent="0.25">
      <c r="A10" s="604" t="s">
        <v>300</v>
      </c>
      <c r="B10" s="537" t="str">
        <f>'M.O. LIMPEZA'!$B$10</f>
        <v>Submódulo 2.3 - CLÁUSULA DÉCIMA QUINTA -   AMPARO SOCIAL</v>
      </c>
      <c r="C10" s="538">
        <f>VLOOKUP(B4,'ENTRADA DE DADOS'!$A$136:$I$161,5,0)</f>
        <v>0</v>
      </c>
    </row>
    <row r="11" spans="1:6" ht="20.100000000000001" customHeight="1" x14ac:dyDescent="0.25">
      <c r="A11" s="604" t="s">
        <v>300</v>
      </c>
      <c r="B11" s="537" t="str">
        <f>'M.O. LIMPEZA'!$B$11</f>
        <v>Submódulo 2.3 - CLÁUSULA DÉCIMA TERCEIRA - SEGURO DE VIDA</v>
      </c>
      <c r="C11" s="538">
        <f>VLOOKUP(B4,'ENTRADA DE DADOS'!$A$136:$I$161,7,0)</f>
        <v>0</v>
      </c>
    </row>
    <row r="12" spans="1:6" ht="20.100000000000001" customHeight="1" x14ac:dyDescent="0.25">
      <c r="A12" s="604" t="s">
        <v>300</v>
      </c>
      <c r="B12" s="537" t="str">
        <f>'M.O. LIMPEZA'!$B$12</f>
        <v>Submódulo 2.3 - CLÁUSULA NONA - ASSIDUIDADE</v>
      </c>
      <c r="C12" s="538">
        <f>VLOOKUP(B4,'ENTRADA DE DADOS'!$A$136:$I$161,8,0)</f>
        <v>0</v>
      </c>
    </row>
    <row r="13" spans="1:6" ht="20.100000000000001" customHeight="1" x14ac:dyDescent="0.25">
      <c r="A13" s="604" t="s">
        <v>300</v>
      </c>
      <c r="B13" s="537" t="str">
        <f>'M.O. LIMPEZA'!$B$13</f>
        <v>Submódulo 2.3 - CLÁUSULA DÉCIMA SEGUNDA - CONVÊNIO MÉDICO
DESCONTO EMPREGADO 10%</v>
      </c>
      <c r="C13" s="538">
        <f>VLOOKUP(B4,'ENTRADA DE DADOS'!$A$136:$I$161,9,0)</f>
        <v>0</v>
      </c>
    </row>
    <row r="14" spans="1:6" ht="20.100000000000001" customHeight="1" thickBot="1" x14ac:dyDescent="0.3">
      <c r="A14" s="604"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58" t="s">
        <v>441</v>
      </c>
      <c r="B16" s="1358"/>
      <c r="C16" s="543">
        <f>IF('ENTRADA DE DADOS'!D5="",0,IF('ENTRADA DE DADOS'!D5="Prestação de serviços de apoio administrativo",0,(SUM(C6:C15))))</f>
        <v>0</v>
      </c>
    </row>
    <row r="17" spans="1:3" ht="28.5" customHeight="1" thickBot="1" x14ac:dyDescent="0.3">
      <c r="A17" s="127"/>
      <c r="B17" s="128" t="s">
        <v>319</v>
      </c>
      <c r="C17" s="129" t="e">
        <f>C16/C6</f>
        <v>#DIV/0!</v>
      </c>
    </row>
    <row r="18" spans="1:3" ht="24.95" customHeight="1" thickBot="1" x14ac:dyDescent="0.3">
      <c r="A18" s="1362" t="s">
        <v>320</v>
      </c>
      <c r="B18" s="1363"/>
      <c r="C18" s="134">
        <f>'ENCAR. TRAB.'!$C$55</f>
        <v>0.72589999999999999</v>
      </c>
    </row>
    <row r="19" spans="1:3" ht="14.25" customHeight="1" thickBot="1" x14ac:dyDescent="0.3">
      <c r="A19" s="1369"/>
      <c r="B19" s="1369"/>
      <c r="C19" s="1369"/>
    </row>
    <row r="20" spans="1:3" ht="34.5" customHeight="1" thickBot="1" x14ac:dyDescent="0.3">
      <c r="A20" s="1353"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Tocantins</v>
      </c>
      <c r="B20" s="1354"/>
      <c r="C20" s="1355"/>
    </row>
    <row r="21" spans="1:3" ht="20.100000000000001" customHeight="1" x14ac:dyDescent="0.25">
      <c r="A21" s="605"/>
      <c r="B21" s="1360" t="str">
        <f>'ENTRADA DE DADOS'!$A$141</f>
        <v>Técnico de Segurança do Trabalho - 220 horas</v>
      </c>
      <c r="C21" s="1361"/>
    </row>
    <row r="22" spans="1:3" ht="20.100000000000001" customHeight="1" thickBot="1" x14ac:dyDescent="0.3">
      <c r="A22" s="1359" t="s">
        <v>440</v>
      </c>
      <c r="B22" s="1357"/>
      <c r="C22" s="601" t="s">
        <v>291</v>
      </c>
    </row>
    <row r="23" spans="1:3" ht="20.100000000000001" customHeight="1" x14ac:dyDescent="0.25">
      <c r="A23" s="531" t="str">
        <f>A6</f>
        <v>A</v>
      </c>
      <c r="B23" s="603" t="str">
        <f>CONCATENATE("Módulo 1 - Composição da Remuneração - ",B21)</f>
        <v>Módulo 1 - Composição da Remuneração - Técnico de Segurança do Trabalho - 220 horas</v>
      </c>
      <c r="C23" s="533">
        <f>VLOOKUP(B21,'ENTRADA DE DADOS'!$A$80:$L$108,12,0)</f>
        <v>0</v>
      </c>
    </row>
    <row r="24" spans="1:3" ht="20.100000000000001" customHeight="1" x14ac:dyDescent="0.25">
      <c r="A24" s="534" t="str">
        <f t="shared" ref="A24:A31" si="0">A7</f>
        <v>B</v>
      </c>
      <c r="B24" s="537" t="str">
        <f>'M.O. LIMPEZA'!$B$24</f>
        <v xml:space="preserve">Módulo 2, 3 e 4 - Encargos Trabalhistas da Legislação/estimativas </v>
      </c>
      <c r="C24" s="538">
        <f>C23*C35</f>
        <v>0</v>
      </c>
    </row>
    <row r="25" spans="1:3" ht="20.100000000000001" customHeight="1" x14ac:dyDescent="0.25">
      <c r="A25" s="534" t="str">
        <f t="shared" si="0"/>
        <v>C</v>
      </c>
      <c r="B25" s="537" t="str">
        <f>'M.O. LIMPEZA'!$B$25</f>
        <v>Submódulo 2.3 Auxílio Transporte</v>
      </c>
      <c r="C25" s="538">
        <f>VLOOKUP(B21,'ENTRADA DE DADOS'!$A$136:$L$161,10,0)</f>
        <v>161.69999999999999</v>
      </c>
    </row>
    <row r="26" spans="1:3" ht="20.100000000000001" customHeight="1" x14ac:dyDescent="0.25">
      <c r="A26" s="534" t="str">
        <f t="shared" si="0"/>
        <v>D</v>
      </c>
      <c r="B26" s="537" t="str">
        <f>'M.O. LIMPEZA'!$B$9</f>
        <v>Submódulo 2.3 - VR</v>
      </c>
      <c r="C26" s="538">
        <f>VLOOKUP(B21,'ENTRADA DE DADOS'!$A$136:$I$161,3,0)</f>
        <v>0</v>
      </c>
    </row>
    <row r="27" spans="1:3" ht="20.100000000000001" customHeight="1" x14ac:dyDescent="0.25">
      <c r="A27" s="534" t="str">
        <f t="shared" si="0"/>
        <v>D</v>
      </c>
      <c r="B27" s="537" t="str">
        <f>'M.O. LIMPEZA'!$B$10</f>
        <v>Submódulo 2.3 - CLÁUSULA DÉCIMA QUINTA -   AMPARO SOCIAL</v>
      </c>
      <c r="C27" s="538">
        <f>VLOOKUP(B21,'ENTRADA DE DADOS'!$A$136:$I$161,5,0)</f>
        <v>0</v>
      </c>
    </row>
    <row r="28" spans="1:3" ht="20.100000000000001" customHeight="1" x14ac:dyDescent="0.25">
      <c r="A28" s="534" t="str">
        <f t="shared" si="0"/>
        <v>D</v>
      </c>
      <c r="B28" s="537" t="str">
        <f>'M.O. LIMPEZA'!$B$11</f>
        <v>Submódulo 2.3 - CLÁUSULA DÉCIMA TERCEIRA - SEGURO DE VIDA</v>
      </c>
      <c r="C28" s="538">
        <f>VLOOKUP(B21,'ENTRADA DE DADOS'!$A$136:$I$161,7,0)</f>
        <v>0</v>
      </c>
    </row>
    <row r="29" spans="1:3" ht="20.100000000000001" customHeight="1" x14ac:dyDescent="0.25">
      <c r="A29" s="534" t="str">
        <f t="shared" si="0"/>
        <v>D</v>
      </c>
      <c r="B29" s="537" t="str">
        <f>'M.O. LIMPEZA'!$B$12</f>
        <v>Submódulo 2.3 - CLÁUSULA NONA - ASSIDUIDADE</v>
      </c>
      <c r="C29" s="538">
        <f>VLOOKUP(B21,'ENTRADA DE DADOS'!$A$136:$I$161,8,0)</f>
        <v>0</v>
      </c>
    </row>
    <row r="30" spans="1:3" ht="20.100000000000001" customHeight="1" x14ac:dyDescent="0.25">
      <c r="A30" s="534" t="str">
        <f t="shared" si="0"/>
        <v>D</v>
      </c>
      <c r="B30" s="537" t="str">
        <f>'M.O. LIMPEZA'!$B$13</f>
        <v>Submódulo 2.3 - CLÁUSULA DÉCIMA SEGUNDA - CONVÊNIO MÉDICO
DESCONTO EMPREGADO 10%</v>
      </c>
      <c r="C30" s="538">
        <f>VLOOKUP(B21,'ENTRADA DE DADOS'!$A$136:$I$161,9,0)</f>
        <v>0</v>
      </c>
    </row>
    <row r="31" spans="1:3" ht="20.100000000000001" customHeight="1" thickBot="1" x14ac:dyDescent="0.3">
      <c r="A31" s="539" t="str">
        <f t="shared" si="0"/>
        <v>D</v>
      </c>
      <c r="B31" s="537" t="str">
        <f>'M.O. LIMPEZA'!$B$14</f>
        <v xml:space="preserve">Submódulo 2.3 - </v>
      </c>
      <c r="C31" s="538">
        <f>'ENTRADA DE DADOS'!$K$130</f>
        <v>0</v>
      </c>
    </row>
    <row r="32" spans="1:3" ht="20.100000000000001" customHeight="1" thickBot="1" x14ac:dyDescent="0.3">
      <c r="A32" s="606"/>
      <c r="B32" s="541" t="s">
        <v>306</v>
      </c>
      <c r="C32" s="542">
        <f>UNIFORMES!F11+UNIFORMES!F18</f>
        <v>55.616666666666667</v>
      </c>
    </row>
    <row r="33" spans="1:6" ht="20.100000000000001" customHeight="1" thickBot="1" x14ac:dyDescent="0.3">
      <c r="A33" s="1358" t="s">
        <v>441</v>
      </c>
      <c r="B33" s="1358"/>
      <c r="C33" s="543">
        <f>IF('ENTRADA DE DADOS'!D5="",0,IF('ENTRADA DE DADOS'!D5="Prestação de serviços de apoio administrativo",0,(SUM(C23:C32))))</f>
        <v>0</v>
      </c>
    </row>
    <row r="34" spans="1:6" ht="27.75" customHeight="1" thickBot="1" x14ac:dyDescent="0.3">
      <c r="A34" s="127"/>
      <c r="B34" s="128" t="s">
        <v>319</v>
      </c>
      <c r="C34" s="129" t="e">
        <f>C33/C23</f>
        <v>#DIV/0!</v>
      </c>
    </row>
    <row r="35" spans="1:6" ht="20.100000000000001" customHeight="1" thickBot="1" x14ac:dyDescent="0.3">
      <c r="A35" s="1362" t="s">
        <v>320</v>
      </c>
      <c r="B35" s="1363"/>
      <c r="C35" s="134">
        <f>'ENCAR. TRAB.'!$C$55</f>
        <v>0.72589999999999999</v>
      </c>
    </row>
    <row r="36" spans="1:6" ht="12.75" customHeight="1" thickBot="1" x14ac:dyDescent="0.3">
      <c r="A36" s="1309"/>
      <c r="B36" s="1309"/>
      <c r="C36" s="1309"/>
      <c r="D36" s="1309"/>
      <c r="E36" s="1309"/>
      <c r="F36" s="1309"/>
    </row>
    <row r="37" spans="1:6" s="445" customFormat="1" ht="20.100000000000001" customHeight="1" thickBot="1" x14ac:dyDescent="0.3">
      <c r="A37" s="1249" t="s">
        <v>450</v>
      </c>
      <c r="B37" s="1366"/>
      <c r="C37" s="607" t="s">
        <v>446</v>
      </c>
      <c r="D37" s="447" t="s">
        <v>511</v>
      </c>
      <c r="E37" s="447" t="s">
        <v>512</v>
      </c>
    </row>
    <row r="38" spans="1:6" s="445" customFormat="1" ht="20.100000000000001" customHeight="1" x14ac:dyDescent="0.25">
      <c r="A38" s="608" t="s">
        <v>292</v>
      </c>
      <c r="B38" s="609" t="str">
        <f>B4</f>
        <v>Limpador de vidros externos - 220 horas</v>
      </c>
      <c r="C38" s="610">
        <v>2</v>
      </c>
      <c r="D38" s="611">
        <f>C16</f>
        <v>0</v>
      </c>
      <c r="E38" s="612">
        <f>D38*C38</f>
        <v>0</v>
      </c>
    </row>
    <row r="39" spans="1:6" s="445" customFormat="1" ht="20.100000000000001" customHeight="1" thickBot="1" x14ac:dyDescent="0.3">
      <c r="A39" s="453" t="s">
        <v>292</v>
      </c>
      <c r="B39" s="613" t="str">
        <f>B21</f>
        <v>Técnico de Segurança do Trabalho - 220 horas</v>
      </c>
      <c r="C39" s="614">
        <v>1</v>
      </c>
      <c r="D39" s="615">
        <f>C33</f>
        <v>0</v>
      </c>
      <c r="E39" s="616">
        <f>D39*C39</f>
        <v>0</v>
      </c>
    </row>
    <row r="40" spans="1:6" s="445" customFormat="1" ht="20.100000000000001" customHeight="1" thickBot="1" x14ac:dyDescent="0.3">
      <c r="A40" s="453"/>
      <c r="B40" s="1370" t="s">
        <v>452</v>
      </c>
      <c r="C40" s="1371"/>
      <c r="D40" s="1364">
        <f>SUM(E38:E39)</f>
        <v>0</v>
      </c>
      <c r="E40" s="1365"/>
    </row>
    <row r="41" spans="1:6" s="445" customFormat="1" ht="20.100000000000001" customHeight="1" x14ac:dyDescent="0.25">
      <c r="A41" s="617"/>
      <c r="B41" s="1323" t="s">
        <v>513</v>
      </c>
      <c r="C41" s="1324"/>
      <c r="D41" s="1351">
        <f>D40/220*8</f>
        <v>0</v>
      </c>
      <c r="E41" s="1352"/>
    </row>
    <row r="42" spans="1:6" s="445" customFormat="1" ht="20.100000000000001" customHeight="1" x14ac:dyDescent="0.25">
      <c r="A42" s="466"/>
      <c r="B42" s="1332" t="s">
        <v>455</v>
      </c>
      <c r="C42" s="1246"/>
      <c r="D42" s="1333">
        <f>D41*12%</f>
        <v>0</v>
      </c>
      <c r="E42" s="1334"/>
    </row>
    <row r="43" spans="1:6" s="445" customFormat="1" ht="20.100000000000001" customHeight="1" thickBot="1" x14ac:dyDescent="0.3">
      <c r="A43" s="466"/>
      <c r="B43" s="1335" t="str">
        <f>CONCATENATE("Custos estimado de deslocamento da equipe - Serviço trimestral em todo o estado (",'ENTRADA DE DADOS'!K26," unidades)")</f>
        <v>Custos estimado de deslocamento da equipe - Serviço trimestral em todo o estado (27 unidades)</v>
      </c>
      <c r="C43" s="1336"/>
      <c r="D43" s="1337">
        <f>E45*('ENTRADA DE DADOS'!$K$26)/3</f>
        <v>450</v>
      </c>
      <c r="E43" s="1338"/>
    </row>
    <row r="44" spans="1:6" s="445" customFormat="1" ht="24" customHeight="1" thickBot="1" x14ac:dyDescent="0.3">
      <c r="A44" s="571"/>
      <c r="B44" s="1347" t="s">
        <v>514</v>
      </c>
      <c r="C44" s="1348"/>
      <c r="D44" s="1345">
        <f>SUM(D41:E43)</f>
        <v>450</v>
      </c>
      <c r="E44" s="1346"/>
    </row>
    <row r="45" spans="1:6" s="445" customFormat="1" ht="24" customHeight="1" thickBot="1" x14ac:dyDescent="0.3">
      <c r="A45" s="618"/>
      <c r="B45" s="1349" t="s">
        <v>515</v>
      </c>
      <c r="C45" s="1349"/>
      <c r="D45" s="1350"/>
      <c r="E45" s="703">
        <f>'ENTRADA DE DADOS'!B28</f>
        <v>50</v>
      </c>
    </row>
    <row r="46" spans="1:6" s="445" customFormat="1" ht="11.25" customHeight="1" thickBot="1" x14ac:dyDescent="0.3">
      <c r="A46" s="1263"/>
      <c r="B46" s="1263"/>
      <c r="C46" s="1263"/>
      <c r="D46" s="1263"/>
      <c r="E46" s="1263"/>
    </row>
    <row r="47" spans="1:6" ht="24.95" customHeight="1" x14ac:dyDescent="0.25">
      <c r="A47" s="1339" t="s">
        <v>516</v>
      </c>
      <c r="B47" s="1340"/>
      <c r="C47" s="1340"/>
      <c r="D47" s="1340"/>
      <c r="E47" s="1341"/>
    </row>
    <row r="48" spans="1:6" s="619" customFormat="1" ht="22.5" customHeight="1" thickBot="1" x14ac:dyDescent="0.3">
      <c r="A48" s="1342"/>
      <c r="B48" s="1343"/>
      <c r="C48" s="1343"/>
      <c r="D48" s="1343"/>
      <c r="E48" s="1344"/>
      <c r="F48" s="118"/>
    </row>
    <row r="49" spans="1:6" s="619" customFormat="1" ht="20.100000000000001" customHeight="1" x14ac:dyDescent="0.25"/>
    <row r="50" spans="1:6" s="619" customFormat="1" ht="27.75" customHeight="1" x14ac:dyDescent="0.25"/>
    <row r="51" spans="1:6" s="445" customFormat="1" ht="20.100000000000001" customHeight="1" x14ac:dyDescent="0.25">
      <c r="A51" s="1232" t="s">
        <v>459</v>
      </c>
      <c r="B51" s="1233"/>
      <c r="C51" s="1233"/>
      <c r="D51" s="1233"/>
      <c r="E51" s="1233"/>
      <c r="F51" s="1234"/>
    </row>
    <row r="52" spans="1:6" s="445" customFormat="1" ht="15.75" customHeight="1" thickBot="1" x14ac:dyDescent="0.3">
      <c r="A52" s="1330"/>
      <c r="B52" s="1278"/>
      <c r="C52" s="1278"/>
      <c r="D52" s="1278"/>
      <c r="E52" s="1278"/>
      <c r="F52" s="1331"/>
    </row>
    <row r="53" spans="1:6" s="445" customFormat="1" ht="20.100000000000001" customHeight="1" thickBot="1" x14ac:dyDescent="0.3">
      <c r="A53" s="554">
        <v>6</v>
      </c>
      <c r="B53" s="480" t="s">
        <v>460</v>
      </c>
      <c r="C53" s="481" t="s">
        <v>461</v>
      </c>
      <c r="D53" s="733" t="s">
        <v>291</v>
      </c>
      <c r="E53" s="1230" t="s">
        <v>462</v>
      </c>
      <c r="F53" s="1231"/>
    </row>
    <row r="54" spans="1:6" s="445" customFormat="1" ht="43.5" customHeight="1" x14ac:dyDescent="0.25">
      <c r="A54" s="482" t="s">
        <v>292</v>
      </c>
      <c r="B54" s="483" t="s">
        <v>463</v>
      </c>
      <c r="C54" s="484">
        <f>'ENTRADA DE DADOS'!$H$165</f>
        <v>6.4600000000000005E-2</v>
      </c>
      <c r="D54" s="485">
        <f>D44*C54</f>
        <v>29.070000000000004</v>
      </c>
      <c r="E54" s="556" t="s">
        <v>464</v>
      </c>
      <c r="F54" s="557">
        <f>D44+D54</f>
        <v>479.07</v>
      </c>
    </row>
    <row r="55" spans="1:6" s="445" customFormat="1" ht="30.75" thickBot="1" x14ac:dyDescent="0.3">
      <c r="A55" s="488" t="s">
        <v>294</v>
      </c>
      <c r="B55" s="489" t="s">
        <v>302</v>
      </c>
      <c r="C55" s="490">
        <f>'ENTRADA DE DADOS'!$H$166</f>
        <v>0.03</v>
      </c>
      <c r="D55" s="491">
        <f>F54*C55</f>
        <v>14.3721</v>
      </c>
      <c r="E55" s="559" t="s">
        <v>465</v>
      </c>
      <c r="F55" s="560">
        <f>F54+D55</f>
        <v>493.44209999999998</v>
      </c>
    </row>
    <row r="56" spans="1:6" s="445" customFormat="1" ht="20.100000000000001" customHeight="1" x14ac:dyDescent="0.25">
      <c r="A56" s="488" t="s">
        <v>297</v>
      </c>
      <c r="B56" s="489" t="s">
        <v>466</v>
      </c>
      <c r="C56" s="490"/>
      <c r="D56" s="494"/>
      <c r="E56" s="495" t="s">
        <v>318</v>
      </c>
      <c r="F56" s="496">
        <f>'ENTRADA DE DADOS'!$H$171</f>
        <v>4.8000000000000001E-2</v>
      </c>
    </row>
    <row r="57" spans="1:6" s="445" customFormat="1" ht="20.100000000000001" customHeight="1" thickBot="1" x14ac:dyDescent="0.3">
      <c r="A57" s="620"/>
      <c r="B57" s="497" t="s">
        <v>467</v>
      </c>
      <c r="C57" s="498">
        <f>'ENTRADA DE DADOS'!$H$168</f>
        <v>1.6500000000000001E-2</v>
      </c>
      <c r="D57" s="499">
        <f>F59*C57</f>
        <v>9.4727104712041896</v>
      </c>
      <c r="E57" s="500" t="s">
        <v>307</v>
      </c>
      <c r="F57" s="501">
        <f>SUM(C57:C58)</f>
        <v>9.2499999999999999E-2</v>
      </c>
    </row>
    <row r="58" spans="1:6" s="445" customFormat="1" ht="20.100000000000001" customHeight="1" x14ac:dyDescent="0.25">
      <c r="A58" s="488"/>
      <c r="B58" s="497" t="s">
        <v>468</v>
      </c>
      <c r="C58" s="498">
        <f>'ENTRADA DE DADOS'!$H$169</f>
        <v>7.5999999999999998E-2</v>
      </c>
      <c r="D58" s="499">
        <f>F59*C58</f>
        <v>43.631878534031415</v>
      </c>
      <c r="E58" s="712" t="s">
        <v>469</v>
      </c>
      <c r="F58" s="713">
        <f>1-((SUM(F56:F57))/1)</f>
        <v>0.85949999999999993</v>
      </c>
    </row>
    <row r="59" spans="1:6" s="445" customFormat="1" ht="20.100000000000001" customHeight="1" thickBot="1" x14ac:dyDescent="0.3">
      <c r="A59" s="488"/>
      <c r="B59" s="497" t="s">
        <v>470</v>
      </c>
      <c r="C59" s="498">
        <v>0</v>
      </c>
      <c r="D59" s="499">
        <f>F59*C59</f>
        <v>0</v>
      </c>
      <c r="E59" s="714" t="s">
        <v>471</v>
      </c>
      <c r="F59" s="715">
        <f>F55/F58</f>
        <v>574.10366492146602</v>
      </c>
    </row>
    <row r="60" spans="1:6" s="445" customFormat="1" ht="20.100000000000001" customHeight="1" x14ac:dyDescent="0.25">
      <c r="A60" s="488"/>
      <c r="B60" s="497" t="s">
        <v>472</v>
      </c>
      <c r="C60" s="498">
        <f>F56</f>
        <v>4.8000000000000001E-2</v>
      </c>
      <c r="D60" s="499">
        <f>F59*C60</f>
        <v>27.556975916230371</v>
      </c>
      <c r="E60" s="502" t="s">
        <v>473</v>
      </c>
      <c r="F60" s="80">
        <f>(((D44+D54+D55)/(1-(F56+F57)))*C57)</f>
        <v>9.4727104712041896</v>
      </c>
    </row>
    <row r="61" spans="1:6" s="445" customFormat="1" ht="20.100000000000001" customHeight="1" thickBot="1" x14ac:dyDescent="0.3">
      <c r="A61" s="503"/>
      <c r="B61" s="504" t="s">
        <v>474</v>
      </c>
      <c r="C61" s="505">
        <v>0</v>
      </c>
      <c r="D61" s="506">
        <f>F59*C61</f>
        <v>0</v>
      </c>
      <c r="E61" s="507" t="s">
        <v>305</v>
      </c>
      <c r="F61" s="81">
        <f>(((D44+D54+D55)/(1-(F56+F57)))*C58)</f>
        <v>43.631878534031415</v>
      </c>
    </row>
    <row r="62" spans="1:6" s="445" customFormat="1" ht="20.100000000000001" customHeight="1" thickBot="1" x14ac:dyDescent="0.3">
      <c r="A62" s="1320" t="s">
        <v>475</v>
      </c>
      <c r="B62" s="1321"/>
      <c r="C62" s="1322"/>
      <c r="D62" s="511">
        <f>D57+D58+D60</f>
        <v>80.661564921465981</v>
      </c>
      <c r="E62" s="512" t="s">
        <v>318</v>
      </c>
      <c r="F62" s="82">
        <f>(((D44+D54+D55)/(1-(C60+F57)))*C60)</f>
        <v>27.556975916230371</v>
      </c>
    </row>
    <row r="63" spans="1:6" s="445" customFormat="1" ht="20.100000000000001" customHeight="1" thickBot="1" x14ac:dyDescent="0.3">
      <c r="A63" s="1264" t="s">
        <v>476</v>
      </c>
      <c r="B63" s="1319"/>
      <c r="C63" s="621"/>
      <c r="D63" s="463">
        <f>D54+D55+D62</f>
        <v>124.10366492146599</v>
      </c>
      <c r="E63" s="515" t="s">
        <v>477</v>
      </c>
      <c r="F63" s="515">
        <f>SUM(F60:F62)</f>
        <v>80.661564921465981</v>
      </c>
    </row>
    <row r="64" spans="1:6" s="445" customFormat="1" ht="20.100000000000001" customHeight="1" thickBot="1" x14ac:dyDescent="0.3">
      <c r="A64" s="1325"/>
      <c r="B64" s="1326"/>
      <c r="C64" s="1326"/>
      <c r="D64" s="1326"/>
      <c r="E64" s="1326"/>
      <c r="F64" s="1327"/>
    </row>
    <row r="65" spans="1:6" s="619" customFormat="1" ht="27.75" customHeight="1" thickBot="1" x14ac:dyDescent="0.3">
      <c r="A65" s="1328" t="s">
        <v>517</v>
      </c>
      <c r="B65" s="1329"/>
      <c r="C65" s="1329"/>
      <c r="D65" s="1329"/>
      <c r="E65" s="1329"/>
      <c r="F65" s="622">
        <f>D44+D63</f>
        <v>574.10366492146602</v>
      </c>
    </row>
    <row r="66" spans="1:6" s="619" customFormat="1" ht="27.75" customHeight="1" thickBot="1" x14ac:dyDescent="0.3"/>
    <row r="67" spans="1:6" ht="24.95" customHeight="1" thickBot="1" x14ac:dyDescent="0.3">
      <c r="A67" s="1303" t="str">
        <f>CONCATENATE("TOTAL CUSTO ESTIMADO PARA LIMPEZA DE FACHADAS COM RISCO - ",'ENTRADA DE DADOS'!$D$8)</f>
        <v>TOTAL CUSTO ESTIMADO PARA LIMPEZA DE FACHADAS COM RISCO - Tocantins</v>
      </c>
      <c r="B67" s="1304"/>
      <c r="C67" s="1304"/>
      <c r="D67" s="1304"/>
      <c r="E67" s="1304"/>
      <c r="F67" s="1305"/>
    </row>
    <row r="68" spans="1:6" s="619" customFormat="1" ht="52.5" customHeight="1" x14ac:dyDescent="0.25">
      <c r="A68" s="1315" t="s">
        <v>518</v>
      </c>
      <c r="B68" s="1315"/>
      <c r="C68" s="1315"/>
      <c r="D68" s="1315"/>
      <c r="E68" s="1311" t="s">
        <v>519</v>
      </c>
      <c r="F68" s="1311"/>
    </row>
    <row r="69" spans="1:6" ht="25.5" customHeight="1" thickBot="1" x14ac:dyDescent="0.3">
      <c r="A69" s="1316" t="s">
        <v>520</v>
      </c>
      <c r="B69" s="1316"/>
      <c r="C69" s="1316"/>
      <c r="D69" s="1316"/>
      <c r="E69" s="1312">
        <f>'ENTRADA DE DADOS'!$F$26/6</f>
        <v>400</v>
      </c>
      <c r="F69" s="1312"/>
    </row>
    <row r="70" spans="1:6" ht="27.75" customHeight="1" thickBot="1" x14ac:dyDescent="0.3">
      <c r="A70" s="1317" t="s">
        <v>521</v>
      </c>
      <c r="B70" s="1317"/>
      <c r="C70" s="1317"/>
      <c r="D70" s="1317"/>
      <c r="E70" s="1313">
        <f>ROUND(F65/290,2)</f>
        <v>1.98</v>
      </c>
      <c r="F70" s="1313"/>
    </row>
    <row r="71" spans="1:6" ht="33.75" customHeight="1" thickBot="1" x14ac:dyDescent="0.3">
      <c r="A71" s="1318" t="str">
        <f>CONCATENATE("Preço estimado mensal - Estado do ",'ENTRADA DE DADOS'!$D$8)</f>
        <v>Preço estimado mensal - Estado do Tocantins</v>
      </c>
      <c r="B71" s="1318"/>
      <c r="C71" s="1318"/>
      <c r="D71" s="1318"/>
      <c r="E71" s="1314">
        <f>IF('ENTRADA DE DADOS'!D5="",0,IF('ENTRADA DE DADOS'!D5="Prestação de serviços de apoio administrativo",0,(E69*E70)))</f>
        <v>0</v>
      </c>
      <c r="F71" s="1314"/>
    </row>
    <row r="72" spans="1:6" ht="24.95" customHeight="1" thickBot="1" x14ac:dyDescent="0.3">
      <c r="A72" s="623"/>
      <c r="B72" s="623"/>
      <c r="C72" s="623"/>
      <c r="D72" s="623"/>
      <c r="E72" s="578"/>
      <c r="F72" s="578"/>
    </row>
    <row r="73" spans="1:6" ht="30" customHeight="1" thickBot="1" x14ac:dyDescent="0.3">
      <c r="A73" s="1310" t="str">
        <f>CONCATENATE("Preço Limpeza de Facahada no Estado do ",'ENTRADA DE DADOS'!$D$8," - ",'ENTRADA DE DADOS'!$D$9," meses")</f>
        <v>Preço Limpeza de Facahada no Estado do Tocantins - 12 meses</v>
      </c>
      <c r="B73" s="1310"/>
      <c r="C73" s="1310"/>
      <c r="D73" s="1310"/>
      <c r="E73" s="1266">
        <f>E71*30</f>
        <v>0</v>
      </c>
      <c r="F73" s="1266"/>
    </row>
    <row r="76" spans="1:6" ht="15" x14ac:dyDescent="0.25">
      <c r="C76" s="1143" t="s">
        <v>343</v>
      </c>
      <c r="D76" s="1143"/>
      <c r="E76" s="235"/>
      <c r="F76" s="736">
        <f>ROUND(E71*'LIMPEZA 2ª - 6ª'!F52,2)</f>
        <v>0</v>
      </c>
    </row>
  </sheetData>
  <mergeCells count="46">
    <mergeCell ref="A35:B35"/>
    <mergeCell ref="D40:E40"/>
    <mergeCell ref="A37:B37"/>
    <mergeCell ref="B4:C4"/>
    <mergeCell ref="A18:B18"/>
    <mergeCell ref="A19:C19"/>
    <mergeCell ref="A33:B33"/>
    <mergeCell ref="B40:C40"/>
    <mergeCell ref="A3:C3"/>
    <mergeCell ref="A5:B5"/>
    <mergeCell ref="A16:B16"/>
    <mergeCell ref="A20:C20"/>
    <mergeCell ref="A22:B22"/>
    <mergeCell ref="B21:C21"/>
    <mergeCell ref="B41:C41"/>
    <mergeCell ref="A64:F64"/>
    <mergeCell ref="A65:E65"/>
    <mergeCell ref="A51:F51"/>
    <mergeCell ref="A52:F52"/>
    <mergeCell ref="E53:F53"/>
    <mergeCell ref="B42:C42"/>
    <mergeCell ref="D42:E42"/>
    <mergeCell ref="B43:C43"/>
    <mergeCell ref="D43:E43"/>
    <mergeCell ref="A47:E48"/>
    <mergeCell ref="A46:E46"/>
    <mergeCell ref="D44:E44"/>
    <mergeCell ref="B44:C44"/>
    <mergeCell ref="B45:D45"/>
    <mergeCell ref="D41:E41"/>
    <mergeCell ref="C76:D76"/>
    <mergeCell ref="A67:F67"/>
    <mergeCell ref="A1:F1"/>
    <mergeCell ref="A36:F36"/>
    <mergeCell ref="A73:D73"/>
    <mergeCell ref="E68:F68"/>
    <mergeCell ref="E69:F69"/>
    <mergeCell ref="E70:F70"/>
    <mergeCell ref="E71:F71"/>
    <mergeCell ref="E73:F73"/>
    <mergeCell ref="A68:D68"/>
    <mergeCell ref="A69:D69"/>
    <mergeCell ref="A70:D70"/>
    <mergeCell ref="A71:D71"/>
    <mergeCell ref="A63:B63"/>
    <mergeCell ref="A62:C62"/>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5" tint="0.39997558519241921"/>
    <pageSetUpPr fitToPage="1"/>
  </sheetPr>
  <dimension ref="A1:F88"/>
  <sheetViews>
    <sheetView zoomScaleNormal="100" workbookViewId="0">
      <selection sqref="A1:F1"/>
    </sheetView>
  </sheetViews>
  <sheetFormatPr defaultColWidth="8.7109375" defaultRowHeight="12.75" x14ac:dyDescent="0.25"/>
  <cols>
    <col min="1" max="1" width="7.140625" style="139" customWidth="1"/>
    <col min="2" max="2" width="87.7109375" style="139" customWidth="1"/>
    <col min="3" max="3" width="18.5703125" style="139" customWidth="1"/>
    <col min="4" max="4" width="18.140625" style="139" customWidth="1"/>
    <col min="5" max="5" width="25.7109375" style="139" customWidth="1"/>
    <col min="6" max="6" width="15.140625" style="139" customWidth="1"/>
    <col min="7" max="16384" width="8.7109375" style="139"/>
  </cols>
  <sheetData>
    <row r="1" spans="1:6" ht="24.95" customHeight="1" thickBot="1" x14ac:dyDescent="0.3">
      <c r="A1" s="1446" t="s">
        <v>522</v>
      </c>
      <c r="B1" s="1447"/>
      <c r="C1" s="1447"/>
      <c r="D1" s="1447"/>
      <c r="E1" s="1447"/>
      <c r="F1" s="1448"/>
    </row>
    <row r="2" spans="1:6" ht="12" customHeight="1" thickBot="1" x14ac:dyDescent="0.3">
      <c r="A2" s="1449"/>
      <c r="B2" s="1449"/>
      <c r="C2" s="1449"/>
      <c r="D2" s="1449"/>
      <c r="E2" s="1449"/>
      <c r="F2" s="1449"/>
    </row>
    <row r="3" spans="1:6" ht="33" customHeight="1" x14ac:dyDescent="0.25">
      <c r="A3" s="1438" t="str">
        <f>CONCATENATE("QUADRO - RESUMO DO CUSTO POR CATEGORIA TRABALHISTA - CONTROLE DE PRAGAS - ESTADO DO ",'ENTRADA DE DADOS'!$D$8)</f>
        <v>QUADRO - RESUMO DO CUSTO POR CATEGORIA TRABALHISTA - CONTROLE DE PRAGAS - ESTADO DO Tocantins</v>
      </c>
      <c r="B3" s="1439"/>
      <c r="C3" s="1440"/>
    </row>
    <row r="4" spans="1:6" ht="20.100000000000001" customHeight="1" thickBot="1" x14ac:dyDescent="0.3">
      <c r="A4" s="624"/>
      <c r="B4" s="1443" t="str">
        <f>'ENTRADA DE DADOS'!$A$104</f>
        <v>Dedetizador - 220 horas</v>
      </c>
      <c r="C4" s="1368"/>
    </row>
    <row r="5" spans="1:6" ht="20.100000000000001" customHeight="1" thickBot="1" x14ac:dyDescent="0.3">
      <c r="A5" s="1441" t="s">
        <v>440</v>
      </c>
      <c r="B5" s="1442"/>
      <c r="C5" s="625" t="s">
        <v>291</v>
      </c>
    </row>
    <row r="6" spans="1:6" ht="20.100000000000001" customHeight="1" x14ac:dyDescent="0.25">
      <c r="A6" s="531" t="s">
        <v>292</v>
      </c>
      <c r="B6" s="603" t="str">
        <f>CONCATENATE("Módulo 1 - Composição da Remuneração - ",B4)</f>
        <v>Módulo 1 - Composição da Remuneração - Dedetizador - 220 horas</v>
      </c>
      <c r="C6" s="533">
        <f>VLOOKUP(B4,'ENTRADA DE DADOS'!$A$80:$L$108,12,0)</f>
        <v>0</v>
      </c>
    </row>
    <row r="7" spans="1:6" ht="20.100000000000001" customHeight="1" x14ac:dyDescent="0.25">
      <c r="A7" s="534" t="s">
        <v>294</v>
      </c>
      <c r="B7" s="537" t="str">
        <f>'M.O. LIMPEZA'!B24</f>
        <v xml:space="preserve">Módulo 2, 3 e 4 - Encargos Trabalhistas da Legislação/estimativas </v>
      </c>
      <c r="C7" s="538">
        <f>C6*C18</f>
        <v>0</v>
      </c>
    </row>
    <row r="8" spans="1:6" ht="20.100000000000001" customHeight="1" x14ac:dyDescent="0.25">
      <c r="A8" s="534" t="s">
        <v>297</v>
      </c>
      <c r="B8" s="537" t="str">
        <f>'M.O. LIMPEZA'!B25</f>
        <v>Submódulo 2.3 Auxílio Transporte</v>
      </c>
      <c r="C8" s="538">
        <f>VLOOKUP(B4,'ENTRADA DE DADOS'!$A$136:$L$161,10,0)</f>
        <v>161.69999999999999</v>
      </c>
    </row>
    <row r="9" spans="1:6" ht="20.100000000000001" customHeight="1" x14ac:dyDescent="0.25">
      <c r="A9" s="534" t="s">
        <v>300</v>
      </c>
      <c r="B9" s="537" t="str">
        <f>'M.O. LIMPEZA'!$B$9</f>
        <v>Submódulo 2.3 - VR</v>
      </c>
      <c r="C9" s="538">
        <f>VLOOKUP(B4,'ENTRADA DE DADOS'!$A$136:$I$161,3,0)</f>
        <v>0</v>
      </c>
    </row>
    <row r="10" spans="1:6" ht="20.100000000000001" customHeight="1" x14ac:dyDescent="0.25">
      <c r="A10" s="534" t="s">
        <v>300</v>
      </c>
      <c r="B10" s="537" t="str">
        <f>'M.O. LIMPEZA'!$B$10</f>
        <v>Submódulo 2.3 - CLÁUSULA DÉCIMA QUINTA -   AMPARO SOCIAL</v>
      </c>
      <c r="C10" s="538">
        <f>VLOOKUP(B4,'ENTRADA DE DADOS'!$A$136:$I$161,5,0)</f>
        <v>0</v>
      </c>
    </row>
    <row r="11" spans="1:6" ht="20.100000000000001" customHeight="1" x14ac:dyDescent="0.25">
      <c r="A11" s="534" t="s">
        <v>300</v>
      </c>
      <c r="B11" s="537" t="str">
        <f>'M.O. LIMPEZA'!$B$11</f>
        <v>Submódulo 2.3 - CLÁUSULA DÉCIMA TERCEIRA - SEGURO DE VIDA</v>
      </c>
      <c r="C11" s="538">
        <f>VLOOKUP(B4,'ENTRADA DE DADOS'!$A$136:$I$161,7,0)</f>
        <v>0</v>
      </c>
    </row>
    <row r="12" spans="1:6" ht="20.100000000000001" customHeight="1" x14ac:dyDescent="0.25">
      <c r="A12" s="534" t="s">
        <v>300</v>
      </c>
      <c r="B12" s="537" t="str">
        <f>'M.O. LIMPEZA'!$B$12</f>
        <v>Submódulo 2.3 - CLÁUSULA NONA - ASSIDUIDADE</v>
      </c>
      <c r="C12" s="538">
        <f>VLOOKUP(B4,'ENTRADA DE DADOS'!$A$136:$I$161,8,0)</f>
        <v>0</v>
      </c>
    </row>
    <row r="13" spans="1:6" ht="20.100000000000001" customHeight="1" x14ac:dyDescent="0.25">
      <c r="A13" s="534" t="s">
        <v>300</v>
      </c>
      <c r="B13" s="537" t="str">
        <f>'M.O. LIMPEZA'!$B$13</f>
        <v>Submódulo 2.3 - CLÁUSULA DÉCIMA SEGUNDA - CONVÊNIO MÉDICO
DESCONTO EMPREGADO 10%</v>
      </c>
      <c r="C13" s="538">
        <f>VLOOKUP(B4,'ENTRADA DE DADOS'!$A$136:$I$161,9,0)</f>
        <v>0</v>
      </c>
    </row>
    <row r="14" spans="1:6" ht="20.100000000000001" customHeight="1" thickBot="1" x14ac:dyDescent="0.3">
      <c r="A14" s="539" t="s">
        <v>300</v>
      </c>
      <c r="B14" s="537" t="str">
        <f>'M.O. LIMPEZA'!$B$14</f>
        <v xml:space="preserve">Submódulo 2.3 - </v>
      </c>
      <c r="C14" s="538">
        <f>'ENTRADA DE DADOS'!$K$130</f>
        <v>0</v>
      </c>
    </row>
    <row r="15" spans="1:6" ht="20.100000000000001" customHeight="1" thickBot="1" x14ac:dyDescent="0.3">
      <c r="A15" s="540"/>
      <c r="B15" s="541" t="s">
        <v>306</v>
      </c>
      <c r="C15" s="542">
        <f>UNIFORMES!F11+UNIFORMES!F18</f>
        <v>55.616666666666667</v>
      </c>
    </row>
    <row r="16" spans="1:6" ht="20.100000000000001" customHeight="1" thickBot="1" x14ac:dyDescent="0.3">
      <c r="A16" s="1358" t="s">
        <v>441</v>
      </c>
      <c r="B16" s="1358"/>
      <c r="C16" s="543">
        <f>IF('ENTRADA DE DADOS'!D5="",0,IF('ENTRADA DE DADOS'!D5="Prestação de serviços de apoio administrativo",0,(SUM(C6:C15))))</f>
        <v>0</v>
      </c>
    </row>
    <row r="17" spans="1:3" ht="24.75" customHeight="1" thickBot="1" x14ac:dyDescent="0.3">
      <c r="A17" s="1444" t="s">
        <v>319</v>
      </c>
      <c r="B17" s="1445"/>
      <c r="C17" s="129" t="e">
        <f>C16/C6</f>
        <v>#DIV/0!</v>
      </c>
    </row>
    <row r="18" spans="1:3" ht="24.95" customHeight="1" thickBot="1" x14ac:dyDescent="0.3">
      <c r="A18" s="1362" t="s">
        <v>320</v>
      </c>
      <c r="B18" s="1363" t="s">
        <v>320</v>
      </c>
      <c r="C18" s="134">
        <f>'ENCAR. TRAB.'!$C$55</f>
        <v>0.72589999999999999</v>
      </c>
    </row>
    <row r="19" spans="1:3" ht="24.95" customHeight="1" thickBot="1" x14ac:dyDescent="0.3">
      <c r="C19" s="626"/>
    </row>
    <row r="20" spans="1:3" ht="32.25" customHeight="1" x14ac:dyDescent="0.25">
      <c r="A20" s="1438" t="str">
        <f>CONCATENATE("QUADRO - RESUMO DO CUSTO POR CATEGORIA TRABALHISTA - CONTROLE DE PRAGAS - ESTADO DO ",'ENTRADA DE DADOS'!$D$8)</f>
        <v>QUADRO - RESUMO DO CUSTO POR CATEGORIA TRABALHISTA - CONTROLE DE PRAGAS - ESTADO DO Tocantins</v>
      </c>
      <c r="B20" s="1439"/>
      <c r="C20" s="1440"/>
    </row>
    <row r="21" spans="1:3" ht="20.100000000000001" customHeight="1" thickBot="1" x14ac:dyDescent="0.3">
      <c r="A21" s="624"/>
      <c r="B21" s="1443" t="str">
        <f>'ENTRADA DE DADOS'!$A$103</f>
        <v>Auxiliar de dedetizador - 220 horas</v>
      </c>
      <c r="C21" s="1368"/>
    </row>
    <row r="22" spans="1:3" ht="20.100000000000001" customHeight="1" thickBot="1" x14ac:dyDescent="0.3">
      <c r="A22" s="1441" t="s">
        <v>440</v>
      </c>
      <c r="B22" s="1442"/>
      <c r="C22" s="625" t="s">
        <v>291</v>
      </c>
    </row>
    <row r="23" spans="1:3" ht="20.100000000000001" customHeight="1" x14ac:dyDescent="0.25">
      <c r="A23" s="531" t="str">
        <f>A6</f>
        <v>A</v>
      </c>
      <c r="B23" s="603" t="str">
        <f>CONCATENATE("Módulo 1 - Composição da Remuneração - ",B21)</f>
        <v>Módulo 1 - Composição da Remuneração - Auxiliar de dedetizador - 220 horas</v>
      </c>
      <c r="C23" s="533">
        <f>VLOOKUP(B21,'ENTRADA DE DADOS'!$A$80:$L$108,12,0)</f>
        <v>0</v>
      </c>
    </row>
    <row r="24" spans="1:3" ht="20.100000000000001" customHeight="1" x14ac:dyDescent="0.25">
      <c r="A24" s="534" t="str">
        <f>A7</f>
        <v>B</v>
      </c>
      <c r="B24" s="537" t="str">
        <f>'M.O. LIMPEZA'!B41</f>
        <v xml:space="preserve">Módulo 2, 3 e 4 - Encargos Trabalhistas da Legislação/estimativas </v>
      </c>
      <c r="C24" s="538">
        <f>C23*C35</f>
        <v>0</v>
      </c>
    </row>
    <row r="25" spans="1:3" ht="20.100000000000001" customHeight="1" x14ac:dyDescent="0.25">
      <c r="A25" s="534" t="str">
        <f t="shared" ref="A25:A31" si="0">A8</f>
        <v>C</v>
      </c>
      <c r="B25" s="537" t="str">
        <f>'M.O. LIMPEZA'!B42</f>
        <v>Submódulo 2.3 Auxílio Transporte</v>
      </c>
      <c r="C25" s="538">
        <f>VLOOKUP(B21,'ENTRADA DE DADOS'!$A$136:$L$161,10,0)</f>
        <v>161.69999999999999</v>
      </c>
    </row>
    <row r="26" spans="1:3" ht="20.100000000000001" customHeight="1" x14ac:dyDescent="0.25">
      <c r="A26" s="534" t="str">
        <f t="shared" si="0"/>
        <v>D</v>
      </c>
      <c r="B26" s="537" t="str">
        <f>'M.O. LIMPEZA'!$B$9</f>
        <v>Submódulo 2.3 - VR</v>
      </c>
      <c r="C26" s="538">
        <f>VLOOKUP(B21,'ENTRADA DE DADOS'!$A$136:$I$161,3,0)</f>
        <v>0</v>
      </c>
    </row>
    <row r="27" spans="1:3" ht="20.100000000000001" customHeight="1" x14ac:dyDescent="0.25">
      <c r="A27" s="534" t="str">
        <f t="shared" si="0"/>
        <v>D</v>
      </c>
      <c r="B27" s="537" t="str">
        <f>'M.O. LIMPEZA'!$B$10</f>
        <v>Submódulo 2.3 - CLÁUSULA DÉCIMA QUINTA -   AMPARO SOCIAL</v>
      </c>
      <c r="C27" s="538">
        <f>VLOOKUP(B21,'ENTRADA DE DADOS'!$A$136:$I$161,5,0)</f>
        <v>0</v>
      </c>
    </row>
    <row r="28" spans="1:3" ht="20.100000000000001" customHeight="1" x14ac:dyDescent="0.25">
      <c r="A28" s="534" t="str">
        <f t="shared" si="0"/>
        <v>D</v>
      </c>
      <c r="B28" s="537" t="str">
        <f>'M.O. LIMPEZA'!$B$11</f>
        <v>Submódulo 2.3 - CLÁUSULA DÉCIMA TERCEIRA - SEGURO DE VIDA</v>
      </c>
      <c r="C28" s="538">
        <f>VLOOKUP(B21,'ENTRADA DE DADOS'!$A$136:$I$161,7,0)</f>
        <v>0</v>
      </c>
    </row>
    <row r="29" spans="1:3" ht="20.100000000000001" customHeight="1" x14ac:dyDescent="0.25">
      <c r="A29" s="534" t="str">
        <f t="shared" si="0"/>
        <v>D</v>
      </c>
      <c r="B29" s="537" t="str">
        <f>'M.O. LIMPEZA'!$B$12</f>
        <v>Submódulo 2.3 - CLÁUSULA NONA - ASSIDUIDADE</v>
      </c>
      <c r="C29" s="538">
        <f>VLOOKUP(B21,'ENTRADA DE DADOS'!$A$136:$I$161,8,0)</f>
        <v>0</v>
      </c>
    </row>
    <row r="30" spans="1:3" ht="20.100000000000001" customHeight="1" x14ac:dyDescent="0.25">
      <c r="A30" s="534" t="str">
        <f t="shared" si="0"/>
        <v>D</v>
      </c>
      <c r="B30" s="537" t="str">
        <f>'M.O. LIMPEZA'!$B$13</f>
        <v>Submódulo 2.3 - CLÁUSULA DÉCIMA SEGUNDA - CONVÊNIO MÉDICO
DESCONTO EMPREGADO 10%</v>
      </c>
      <c r="C30" s="538">
        <f>VLOOKUP(B21,'ENTRADA DE DADOS'!$A$136:$I$161,9,0)</f>
        <v>0</v>
      </c>
    </row>
    <row r="31" spans="1:3" ht="20.100000000000001" customHeight="1" thickBot="1" x14ac:dyDescent="0.3">
      <c r="A31" s="534" t="str">
        <f t="shared" si="0"/>
        <v>D</v>
      </c>
      <c r="B31" s="537" t="str">
        <f>'M.O. LIMPEZA'!$B$14</f>
        <v xml:space="preserve">Submódulo 2.3 - </v>
      </c>
      <c r="C31" s="538">
        <f>'ENTRADA DE DADOS'!$K$130</f>
        <v>0</v>
      </c>
    </row>
    <row r="32" spans="1:3" ht="20.100000000000001" customHeight="1" thickBot="1" x14ac:dyDescent="0.3">
      <c r="A32" s="540"/>
      <c r="B32" s="541" t="s">
        <v>306</v>
      </c>
      <c r="C32" s="542">
        <f>UNIFORMES!F11+UNIFORMES!F18</f>
        <v>55.616666666666667</v>
      </c>
    </row>
    <row r="33" spans="1:6" ht="20.100000000000001" customHeight="1" thickBot="1" x14ac:dyDescent="0.3">
      <c r="A33" s="1358" t="s">
        <v>441</v>
      </c>
      <c r="B33" s="1358"/>
      <c r="C33" s="543">
        <f>IF('ENTRADA DE DADOS'!D5="",0,IF('ENTRADA DE DADOS'!D5="Prestação de serviços de apoio administrativo",0,(SUM(C23:C32))))</f>
        <v>0</v>
      </c>
    </row>
    <row r="34" spans="1:6" s="627" customFormat="1" ht="25.5" customHeight="1" thickBot="1" x14ac:dyDescent="0.3">
      <c r="A34" s="1444" t="s">
        <v>319</v>
      </c>
      <c r="B34" s="1445"/>
      <c r="C34" s="129" t="e">
        <f>C33/C23</f>
        <v>#DIV/0!</v>
      </c>
    </row>
    <row r="35" spans="1:6" s="627" customFormat="1" ht="20.100000000000001" customHeight="1" thickBot="1" x14ac:dyDescent="0.3">
      <c r="A35" s="1362" t="s">
        <v>320</v>
      </c>
      <c r="B35" s="1363"/>
      <c r="C35" s="134">
        <f>'ENCAR. TRAB.'!$C$55</f>
        <v>0.72589999999999999</v>
      </c>
      <c r="D35" s="628"/>
      <c r="E35" s="628"/>
      <c r="F35" s="628"/>
    </row>
    <row r="36" spans="1:6" s="627" customFormat="1" ht="13.5" customHeight="1" thickBot="1" x14ac:dyDescent="0.3">
      <c r="A36" s="1451"/>
      <c r="B36" s="1451"/>
      <c r="C36" s="1451"/>
      <c r="D36" s="1451"/>
      <c r="E36" s="1451"/>
      <c r="F36" s="1451"/>
    </row>
    <row r="37" spans="1:6" s="627" customFormat="1" ht="48.75" customHeight="1" x14ac:dyDescent="0.25">
      <c r="A37" s="1452" t="s">
        <v>523</v>
      </c>
      <c r="B37" s="1452"/>
      <c r="C37" s="1452" t="str">
        <f>CONCATENATE("Área (interna/externa/jardim/etc.) Estado do ",'ENTRADA DE DADOS'!$D$8)</f>
        <v>Área (interna/externa/jardim/etc.) Estado do Tocantins</v>
      </c>
      <c r="D37" s="1452"/>
      <c r="E37" s="629"/>
      <c r="F37" s="628"/>
    </row>
    <row r="38" spans="1:6" s="627" customFormat="1" ht="24.95" customHeight="1" x14ac:dyDescent="0.25">
      <c r="A38" s="1453" t="s">
        <v>524</v>
      </c>
      <c r="B38" s="1453"/>
      <c r="C38" s="1456">
        <f>'ENTRADA DE DADOS'!F23</f>
        <v>70836.740000000005</v>
      </c>
      <c r="D38" s="1456"/>
      <c r="E38" s="630"/>
      <c r="F38" s="628"/>
    </row>
    <row r="39" spans="1:6" s="627" customFormat="1" ht="24.95" customHeight="1" x14ac:dyDescent="0.25">
      <c r="A39" s="1454" t="s">
        <v>525</v>
      </c>
      <c r="B39" s="1454"/>
      <c r="C39" s="1456">
        <f>C38/3</f>
        <v>23612.24666666667</v>
      </c>
      <c r="D39" s="1456"/>
      <c r="E39" s="631"/>
      <c r="F39" s="628"/>
    </row>
    <row r="40" spans="1:6" s="627" customFormat="1" ht="24.95" customHeight="1" x14ac:dyDescent="0.25">
      <c r="A40" s="1455" t="s">
        <v>526</v>
      </c>
      <c r="B40" s="1455"/>
      <c r="C40" s="1450">
        <v>4800</v>
      </c>
      <c r="D40" s="1450"/>
      <c r="E40" s="629"/>
      <c r="F40" s="628"/>
    </row>
    <row r="41" spans="1:6" s="627" customFormat="1" ht="45.75" customHeight="1" x14ac:dyDescent="0.25">
      <c r="A41" s="1433" t="s">
        <v>527</v>
      </c>
      <c r="B41" s="1433"/>
      <c r="C41" s="1435" t="s">
        <v>528</v>
      </c>
      <c r="D41" s="1435"/>
      <c r="E41" s="632"/>
      <c r="F41" s="628"/>
    </row>
    <row r="42" spans="1:6" s="627" customFormat="1" ht="24.95" customHeight="1" x14ac:dyDescent="0.25">
      <c r="A42" s="1434" t="s">
        <v>529</v>
      </c>
      <c r="B42" s="1434"/>
      <c r="C42" s="1436">
        <v>2</v>
      </c>
      <c r="D42" s="1436"/>
      <c r="E42" s="633"/>
      <c r="F42" s="628"/>
    </row>
    <row r="43" spans="1:6" s="627" customFormat="1" ht="24.95" customHeight="1" x14ac:dyDescent="0.25">
      <c r="A43" s="1420" t="s">
        <v>530</v>
      </c>
      <c r="B43" s="1420"/>
      <c r="C43" s="1431">
        <f>C16+C33</f>
        <v>0</v>
      </c>
      <c r="D43" s="1432"/>
      <c r="E43" s="628"/>
      <c r="F43" s="628"/>
    </row>
    <row r="44" spans="1:6" s="627" customFormat="1" ht="24.95" customHeight="1" x14ac:dyDescent="0.25">
      <c r="A44" s="1420" t="s">
        <v>531</v>
      </c>
      <c r="B44" s="1420"/>
      <c r="C44" s="1432">
        <f>C43*12%</f>
        <v>0</v>
      </c>
      <c r="D44" s="1432"/>
    </row>
    <row r="45" spans="1:6" s="627" customFormat="1" ht="15.75" customHeight="1" x14ac:dyDescent="0.25">
      <c r="A45" s="1437"/>
      <c r="B45" s="1437"/>
      <c r="C45" s="1437"/>
      <c r="D45" s="1437"/>
      <c r="E45" s="1437"/>
      <c r="F45" s="1437"/>
    </row>
    <row r="46" spans="1:6" s="627" customFormat="1" ht="15.75" customHeight="1" thickBot="1" x14ac:dyDescent="0.3">
      <c r="A46" s="634"/>
      <c r="B46" s="634"/>
      <c r="C46" s="634"/>
      <c r="D46" s="634"/>
      <c r="E46" s="634"/>
      <c r="F46" s="634"/>
    </row>
    <row r="47" spans="1:6" s="627" customFormat="1" ht="21.75" customHeight="1" thickBot="1" x14ac:dyDescent="0.3">
      <c r="A47" s="1353" t="str">
        <f>CONCATENATE("QUADRO DO CUSTO POR CATEGORIA TRABALHISTA - CONTROLE DE PRAGAS - ESTADO DO ",'ENTRADA DE DADOS'!$D$8)</f>
        <v>QUADRO DO CUSTO POR CATEGORIA TRABALHISTA - CONTROLE DE PRAGAS - ESTADO DO Tocantins</v>
      </c>
      <c r="B47" s="1354"/>
      <c r="C47" s="1354"/>
      <c r="D47" s="1354"/>
      <c r="E47" s="1354"/>
      <c r="F47" s="1355"/>
    </row>
    <row r="48" spans="1:6" s="627" customFormat="1" ht="21.75" customHeight="1" thickBot="1" x14ac:dyDescent="0.3">
      <c r="A48" s="1393" t="s">
        <v>320</v>
      </c>
      <c r="B48" s="1409"/>
      <c r="C48" s="1409"/>
      <c r="D48" s="1409"/>
      <c r="E48" s="1394"/>
      <c r="F48" s="134">
        <f>'ENCAR. TRAB.'!$C$55</f>
        <v>0.72589999999999999</v>
      </c>
    </row>
    <row r="49" spans="1:6" s="627" customFormat="1" ht="32.25" customHeight="1" x14ac:dyDescent="0.25">
      <c r="A49" s="1421" t="s">
        <v>532</v>
      </c>
      <c r="B49" s="1422"/>
      <c r="C49" s="1412" t="s">
        <v>533</v>
      </c>
      <c r="D49" s="1413"/>
      <c r="E49" s="1414"/>
      <c r="F49" s="635">
        <f>'ENTRADA DE DADOS'!D108</f>
        <v>0</v>
      </c>
    </row>
    <row r="50" spans="1:6" s="627" customFormat="1" ht="32.25" customHeight="1" x14ac:dyDescent="0.25">
      <c r="A50" s="1429" t="s">
        <v>534</v>
      </c>
      <c r="B50" s="1430"/>
      <c r="C50" s="1415" t="str">
        <f>CONCATENATE("Considerando encargos trabalhistas de ",C35*100,"%")</f>
        <v>Considerando encargos trabalhistas de 72,59%</v>
      </c>
      <c r="D50" s="1416"/>
      <c r="E50" s="1417"/>
      <c r="F50" s="636">
        <f>F49*F48</f>
        <v>0</v>
      </c>
    </row>
    <row r="51" spans="1:6" s="627" customFormat="1" ht="32.25" customHeight="1" x14ac:dyDescent="0.25">
      <c r="A51" s="1418" t="s">
        <v>535</v>
      </c>
      <c r="B51" s="1419"/>
      <c r="C51" s="1423" t="s">
        <v>536</v>
      </c>
      <c r="D51" s="1424"/>
      <c r="E51" s="1425"/>
      <c r="F51" s="637">
        <f>SUM(F49:F50)</f>
        <v>0</v>
      </c>
    </row>
    <row r="52" spans="1:6" s="627" customFormat="1" ht="32.25" customHeight="1" x14ac:dyDescent="0.25">
      <c r="A52" s="1420" t="s">
        <v>537</v>
      </c>
      <c r="B52" s="1420"/>
      <c r="C52" s="1426" t="s">
        <v>538</v>
      </c>
      <c r="D52" s="1426"/>
      <c r="E52" s="1426"/>
      <c r="F52" s="638">
        <f>(F51/210)*12</f>
        <v>0</v>
      </c>
    </row>
    <row r="53" spans="1:6" s="627" customFormat="1" ht="19.5" customHeight="1" x14ac:dyDescent="0.25">
      <c r="A53" s="1427"/>
      <c r="B53" s="1427"/>
      <c r="C53" s="1427"/>
      <c r="D53" s="1427"/>
      <c r="E53" s="1427"/>
      <c r="F53" s="1428"/>
    </row>
    <row r="54" spans="1:6" s="627" customFormat="1" ht="19.5" customHeight="1" thickBot="1" x14ac:dyDescent="0.3">
      <c r="A54" s="633"/>
      <c r="B54" s="633"/>
      <c r="C54" s="633"/>
      <c r="D54" s="633"/>
      <c r="E54" s="633"/>
      <c r="F54" s="633"/>
    </row>
    <row r="55" spans="1:6" ht="20.100000000000001" customHeight="1" thickBot="1" x14ac:dyDescent="0.3">
      <c r="A55" s="1410" t="s">
        <v>450</v>
      </c>
      <c r="B55" s="1411"/>
      <c r="C55" s="739" t="s">
        <v>446</v>
      </c>
      <c r="D55" s="738" t="s">
        <v>511</v>
      </c>
      <c r="E55" s="639" t="s">
        <v>512</v>
      </c>
    </row>
    <row r="56" spans="1:6" ht="20.100000000000001" customHeight="1" x14ac:dyDescent="0.25">
      <c r="A56" s="640" t="s">
        <v>292</v>
      </c>
      <c r="B56" s="641" t="str">
        <f>B4</f>
        <v>Dedetizador - 220 horas</v>
      </c>
      <c r="C56" s="642">
        <v>1</v>
      </c>
      <c r="D56" s="643">
        <f>C16</f>
        <v>0</v>
      </c>
      <c r="E56" s="644">
        <f>D56*C56</f>
        <v>0</v>
      </c>
    </row>
    <row r="57" spans="1:6" ht="20.100000000000001" customHeight="1" x14ac:dyDescent="0.25">
      <c r="A57" s="645" t="s">
        <v>292</v>
      </c>
      <c r="B57" s="646" t="str">
        <f>B21</f>
        <v>Auxiliar de dedetizador - 220 horas</v>
      </c>
      <c r="C57" s="647">
        <v>1</v>
      </c>
      <c r="D57" s="648">
        <f>C33</f>
        <v>0</v>
      </c>
      <c r="E57" s="649">
        <f>D57*C57</f>
        <v>0</v>
      </c>
    </row>
    <row r="58" spans="1:6" ht="20.100000000000001" customHeight="1" thickBot="1" x14ac:dyDescent="0.3">
      <c r="A58" s="650" t="s">
        <v>292</v>
      </c>
      <c r="B58" s="651" t="s">
        <v>148</v>
      </c>
      <c r="C58" s="652">
        <v>1</v>
      </c>
      <c r="D58" s="653">
        <f>F52</f>
        <v>0</v>
      </c>
      <c r="E58" s="654">
        <f>D58*C58</f>
        <v>0</v>
      </c>
    </row>
    <row r="59" spans="1:6" ht="20.100000000000001" customHeight="1" thickBot="1" x14ac:dyDescent="0.3">
      <c r="A59" s="655"/>
      <c r="B59" s="1395" t="s">
        <v>452</v>
      </c>
      <c r="C59" s="1396"/>
      <c r="D59" s="1397"/>
      <c r="E59" s="656">
        <f>SUM(E56:E58)</f>
        <v>0</v>
      </c>
    </row>
    <row r="60" spans="1:6" ht="20.100000000000001" customHeight="1" x14ac:dyDescent="0.25">
      <c r="A60" s="645">
        <v>5</v>
      </c>
      <c r="B60" s="1398" t="s">
        <v>539</v>
      </c>
      <c r="C60" s="1399"/>
      <c r="D60" s="1400"/>
      <c r="E60" s="657">
        <f>C44</f>
        <v>0</v>
      </c>
    </row>
    <row r="61" spans="1:6" s="627" customFormat="1" ht="24.95" customHeight="1" thickBot="1" x14ac:dyDescent="0.3">
      <c r="A61" s="658">
        <v>5</v>
      </c>
      <c r="B61" s="1401" t="e">
        <f>CONCATENATE("Custos de deslocamento da equipe - Serviço trimestral em todo o estado (",('ENTRADA DE DADOS'!$I$21+'ENTRADA DE DADOS'!$I$22+'ENTRADA DE DADOS'!$K$21+'ENTRADA DE DADOS'!$I$22)," unidades)")</f>
        <v>#VALUE!</v>
      </c>
      <c r="C61" s="1402"/>
      <c r="D61" s="1403"/>
      <c r="E61" s="659">
        <f>IF('ENTRADA DE DADOS'!D5="",0,IF('ENTRADA DE DADOS'!D5="Prestação de serviços de apoio administrativo",0,(E63*('ENTRADA DE DADOS'!$I$21+'ENTRADA DE DADOS'!$I$22+'ENTRADA DE DADOS'!$K$21+'ENTRADA DE DADOS'!$K$22)/3)))</f>
        <v>0</v>
      </c>
    </row>
    <row r="62" spans="1:6" ht="24.95" customHeight="1" thickBot="1" x14ac:dyDescent="0.3">
      <c r="B62" s="1404" t="s">
        <v>540</v>
      </c>
      <c r="C62" s="1404"/>
      <c r="D62" s="1405"/>
      <c r="E62" s="660">
        <f>SUM(E59:E61)</f>
        <v>0</v>
      </c>
    </row>
    <row r="63" spans="1:6" ht="18" customHeight="1" thickBot="1" x14ac:dyDescent="0.3">
      <c r="B63" s="1349" t="s">
        <v>515</v>
      </c>
      <c r="C63" s="1349"/>
      <c r="D63" s="1350"/>
      <c r="E63" s="703">
        <f>'ENTRADA DE DADOS'!D28</f>
        <v>50</v>
      </c>
    </row>
    <row r="64" spans="1:6" ht="24.95" customHeight="1" x14ac:dyDescent="0.25"/>
    <row r="65" spans="1:6" ht="20.100000000000001" customHeight="1" x14ac:dyDescent="0.25">
      <c r="A65" s="1406" t="s">
        <v>459</v>
      </c>
      <c r="B65" s="1407"/>
      <c r="C65" s="1407"/>
      <c r="D65" s="1407"/>
      <c r="E65" s="1407"/>
      <c r="F65" s="1408"/>
    </row>
    <row r="66" spans="1:6" ht="15.75" customHeight="1" thickBot="1" x14ac:dyDescent="0.3">
      <c r="A66" s="1390"/>
      <c r="B66" s="1391"/>
      <c r="C66" s="1391"/>
      <c r="D66" s="1391"/>
      <c r="E66" s="1391"/>
      <c r="F66" s="1392"/>
    </row>
    <row r="67" spans="1:6" ht="37.5" customHeight="1" thickBot="1" x14ac:dyDescent="0.3">
      <c r="A67" s="140">
        <v>6</v>
      </c>
      <c r="B67" s="141" t="s">
        <v>460</v>
      </c>
      <c r="C67" s="142" t="s">
        <v>461</v>
      </c>
      <c r="D67" s="737" t="s">
        <v>291</v>
      </c>
      <c r="E67" s="1393" t="s">
        <v>462</v>
      </c>
      <c r="F67" s="1394"/>
    </row>
    <row r="68" spans="1:6" ht="43.5" customHeight="1" x14ac:dyDescent="0.25">
      <c r="A68" s="143" t="s">
        <v>292</v>
      </c>
      <c r="B68" s="169" t="s">
        <v>463</v>
      </c>
      <c r="C68" s="170">
        <f>'ENTRADA DE DADOS'!H165</f>
        <v>6.4600000000000005E-2</v>
      </c>
      <c r="D68" s="661">
        <f>E62*C68</f>
        <v>0</v>
      </c>
      <c r="E68" s="144" t="s">
        <v>464</v>
      </c>
      <c r="F68" s="145">
        <f>E62+D68</f>
        <v>0</v>
      </c>
    </row>
    <row r="69" spans="1:6" ht="20.100000000000001" customHeight="1" thickBot="1" x14ac:dyDescent="0.3">
      <c r="A69" s="146" t="s">
        <v>294</v>
      </c>
      <c r="B69" s="172" t="s">
        <v>302</v>
      </c>
      <c r="C69" s="173">
        <f>'ENTRADA DE DADOS'!H166</f>
        <v>0.03</v>
      </c>
      <c r="D69" s="662">
        <f>F68*C69</f>
        <v>0</v>
      </c>
      <c r="E69" s="147" t="s">
        <v>465</v>
      </c>
      <c r="F69" s="148">
        <f>F68+D69</f>
        <v>0</v>
      </c>
    </row>
    <row r="70" spans="1:6" ht="20.100000000000001" customHeight="1" x14ac:dyDescent="0.25">
      <c r="A70" s="146" t="s">
        <v>297</v>
      </c>
      <c r="B70" s="172" t="s">
        <v>466</v>
      </c>
      <c r="C70" s="173"/>
      <c r="D70" s="663"/>
      <c r="E70" s="149" t="s">
        <v>318</v>
      </c>
      <c r="F70" s="664">
        <f>'ENTRADA DE DADOS'!$H$172</f>
        <v>4.8000000000000001E-2</v>
      </c>
    </row>
    <row r="71" spans="1:6" ht="20.100000000000001" customHeight="1" thickBot="1" x14ac:dyDescent="0.3">
      <c r="A71" s="151"/>
      <c r="B71" s="176" t="s">
        <v>467</v>
      </c>
      <c r="C71" s="177">
        <f>'ENTRADA DE DADOS'!$H$168</f>
        <v>1.6500000000000001E-2</v>
      </c>
      <c r="D71" s="665">
        <f>F73*C71</f>
        <v>0</v>
      </c>
      <c r="E71" s="152" t="s">
        <v>307</v>
      </c>
      <c r="F71" s="666">
        <v>9.2499999999999999E-2</v>
      </c>
    </row>
    <row r="72" spans="1:6" ht="20.100000000000001" customHeight="1" x14ac:dyDescent="0.25">
      <c r="A72" s="146"/>
      <c r="B72" s="176" t="s">
        <v>468</v>
      </c>
      <c r="C72" s="177">
        <f>'ENTRADA DE DADOS'!$H$169</f>
        <v>7.5999999999999998E-2</v>
      </c>
      <c r="D72" s="665">
        <f>F73*C72</f>
        <v>0</v>
      </c>
      <c r="E72" s="716" t="s">
        <v>469</v>
      </c>
      <c r="F72" s="717">
        <f>1-((SUM(F70:F71))/1)</f>
        <v>0.85949999999999993</v>
      </c>
    </row>
    <row r="73" spans="1:6" ht="20.100000000000001" customHeight="1" thickBot="1" x14ac:dyDescent="0.3">
      <c r="A73" s="146"/>
      <c r="B73" s="176" t="s">
        <v>470</v>
      </c>
      <c r="C73" s="177">
        <v>0</v>
      </c>
      <c r="D73" s="665">
        <f>F73*C73</f>
        <v>0</v>
      </c>
      <c r="E73" s="718" t="s">
        <v>471</v>
      </c>
      <c r="F73" s="719">
        <f>F69/F72</f>
        <v>0</v>
      </c>
    </row>
    <row r="74" spans="1:6" ht="20.100000000000001" customHeight="1" x14ac:dyDescent="0.25">
      <c r="A74" s="146"/>
      <c r="B74" s="176" t="s">
        <v>472</v>
      </c>
      <c r="C74" s="177">
        <f>F70</f>
        <v>4.8000000000000001E-2</v>
      </c>
      <c r="D74" s="665">
        <f>F73*C74</f>
        <v>0</v>
      </c>
      <c r="E74" s="154" t="s">
        <v>473</v>
      </c>
      <c r="F74" s="155">
        <f>(((E62+D68+D69)/(1-(F70+F71)))*C71)</f>
        <v>0</v>
      </c>
    </row>
    <row r="75" spans="1:6" ht="20.100000000000001" customHeight="1" thickBot="1" x14ac:dyDescent="0.3">
      <c r="A75" s="156"/>
      <c r="B75" s="179" t="s">
        <v>474</v>
      </c>
      <c r="C75" s="180">
        <v>0</v>
      </c>
      <c r="D75" s="667">
        <f>F73*C75</f>
        <v>0</v>
      </c>
      <c r="E75" s="157" t="s">
        <v>305</v>
      </c>
      <c r="F75" s="158">
        <f>(((E62+D68+D69)/(1-(F70+F71)))*C72)</f>
        <v>0</v>
      </c>
    </row>
    <row r="76" spans="1:6" ht="20.100000000000001" customHeight="1" thickBot="1" x14ac:dyDescent="0.3">
      <c r="A76" s="1192" t="s">
        <v>475</v>
      </c>
      <c r="B76" s="1385"/>
      <c r="C76" s="1193"/>
      <c r="D76" s="668">
        <f>D71+D72+D74</f>
        <v>0</v>
      </c>
      <c r="E76" s="160" t="s">
        <v>318</v>
      </c>
      <c r="F76" s="161">
        <f>(((E62+D68+D69)/(1-(C74+F71)))*C74)</f>
        <v>0</v>
      </c>
    </row>
    <row r="77" spans="1:6" ht="20.100000000000001" customHeight="1" thickBot="1" x14ac:dyDescent="0.3">
      <c r="A77" s="1375" t="s">
        <v>476</v>
      </c>
      <c r="B77" s="1375"/>
      <c r="C77" s="1375"/>
      <c r="D77" s="669">
        <f>D68+D69+D76</f>
        <v>0</v>
      </c>
      <c r="E77" s="670" t="s">
        <v>477</v>
      </c>
      <c r="F77" s="670">
        <f>SUM(F74:F76)</f>
        <v>0</v>
      </c>
    </row>
    <row r="78" spans="1:6" ht="20.100000000000001" customHeight="1" thickBot="1" x14ac:dyDescent="0.3">
      <c r="A78" s="1386"/>
      <c r="B78" s="1387"/>
      <c r="C78" s="1387"/>
      <c r="D78" s="1387"/>
      <c r="E78" s="1388"/>
      <c r="F78" s="1389"/>
    </row>
    <row r="79" spans="1:6" ht="20.100000000000001" customHeight="1" thickBot="1" x14ac:dyDescent="0.3">
      <c r="A79" s="1169" t="s">
        <v>541</v>
      </c>
      <c r="B79" s="1372"/>
      <c r="C79" s="1372"/>
      <c r="D79" s="1372"/>
      <c r="E79" s="671"/>
      <c r="F79" s="671"/>
    </row>
    <row r="80" spans="1:6" ht="20.100000000000001" customHeight="1" thickBot="1" x14ac:dyDescent="0.3">
      <c r="A80" s="1376" t="s">
        <v>542</v>
      </c>
      <c r="B80" s="1377"/>
      <c r="C80" s="1378"/>
      <c r="D80" s="672">
        <f>E62+D77</f>
        <v>0</v>
      </c>
    </row>
    <row r="81" spans="1:5" ht="20.100000000000001" customHeight="1" x14ac:dyDescent="0.25">
      <c r="A81" s="1379" t="s">
        <v>543</v>
      </c>
      <c r="B81" s="1379"/>
      <c r="C81" s="1379"/>
      <c r="D81" s="673">
        <f>ROUND(D80/(4800*2),2)</f>
        <v>0</v>
      </c>
    </row>
    <row r="82" spans="1:5" ht="20.100000000000001" customHeight="1" thickBot="1" x14ac:dyDescent="0.3">
      <c r="A82" s="1380" t="s">
        <v>544</v>
      </c>
      <c r="B82" s="1381"/>
      <c r="C82" s="1382"/>
      <c r="D82" s="674">
        <f>C39</f>
        <v>23612.24666666667</v>
      </c>
      <c r="E82" s="690" t="s">
        <v>545</v>
      </c>
    </row>
    <row r="83" spans="1:5" ht="32.25" customHeight="1" thickBot="1" x14ac:dyDescent="0.3">
      <c r="A83" s="1328" t="s">
        <v>546</v>
      </c>
      <c r="B83" s="1329"/>
      <c r="C83" s="1329"/>
      <c r="D83" s="675">
        <f>IF('ENTRADA DE DADOS'!D5="",0,IF('ENTRADA DE DADOS'!D5="Prestação de serviços de apoio administrativo",0,(D81*D82)))</f>
        <v>0</v>
      </c>
      <c r="E83" s="690" t="s">
        <v>547</v>
      </c>
    </row>
    <row r="84" spans="1:5" ht="32.25" customHeight="1" thickBot="1" x14ac:dyDescent="0.3">
      <c r="A84" s="676"/>
      <c r="B84" s="676"/>
      <c r="C84" s="676"/>
      <c r="D84" s="677"/>
    </row>
    <row r="85" spans="1:5" ht="30" customHeight="1" thickBot="1" x14ac:dyDescent="0.3">
      <c r="A85" s="1373" t="str">
        <f>CONCATENATE("Preço para - ",'ENTRADA DE DADOS'!$D$9," meses - ","Estado do ",'ENTRADA DE DADOS'!$D$8," (4 serviços anuais por unidade)")</f>
        <v>Preço para - 12 meses - Estado do Tocantins (4 serviços anuais por unidade)</v>
      </c>
      <c r="B85" s="1374"/>
      <c r="C85" s="1374"/>
      <c r="D85" s="1383">
        <f>IF('ENTRADA DE DADOS'!D5="",0,IF('ENTRADA DE DADOS'!D5="Prestação de serviços de apoio administrativo",0,(D83*'ENTRADA DE DADOS'!$D$9)))</f>
        <v>0</v>
      </c>
      <c r="E85" s="1384"/>
    </row>
    <row r="88" spans="1:5" ht="15" x14ac:dyDescent="0.25">
      <c r="B88" s="1143" t="s">
        <v>343</v>
      </c>
      <c r="C88" s="1143"/>
      <c r="D88" s="235">
        <f>ROUND(D83*'LIMPEZA 2ª - 6ª'!F52,2)</f>
        <v>0</v>
      </c>
    </row>
  </sheetData>
  <mergeCells count="63">
    <mergeCell ref="C40:D40"/>
    <mergeCell ref="A36:F36"/>
    <mergeCell ref="A37:B37"/>
    <mergeCell ref="A38:B38"/>
    <mergeCell ref="A39:B39"/>
    <mergeCell ref="A40:B40"/>
    <mergeCell ref="C37:D37"/>
    <mergeCell ref="C38:D38"/>
    <mergeCell ref="C39:D39"/>
    <mergeCell ref="B4:C4"/>
    <mergeCell ref="A18:B18"/>
    <mergeCell ref="A1:F1"/>
    <mergeCell ref="A2:F2"/>
    <mergeCell ref="A3:C3"/>
    <mergeCell ref="A17:B17"/>
    <mergeCell ref="A5:B5"/>
    <mergeCell ref="A16:B16"/>
    <mergeCell ref="A20:C20"/>
    <mergeCell ref="A22:B22"/>
    <mergeCell ref="A33:B33"/>
    <mergeCell ref="B21:C21"/>
    <mergeCell ref="A35:B35"/>
    <mergeCell ref="A34:B34"/>
    <mergeCell ref="A47:F47"/>
    <mergeCell ref="C43:D43"/>
    <mergeCell ref="C44:D44"/>
    <mergeCell ref="A41:B41"/>
    <mergeCell ref="A42:B42"/>
    <mergeCell ref="A43:B43"/>
    <mergeCell ref="A44:B44"/>
    <mergeCell ref="C41:D41"/>
    <mergeCell ref="C42:D42"/>
    <mergeCell ref="A45:F45"/>
    <mergeCell ref="A48:E48"/>
    <mergeCell ref="A55:B55"/>
    <mergeCell ref="C49:E49"/>
    <mergeCell ref="C50:E50"/>
    <mergeCell ref="A51:B51"/>
    <mergeCell ref="A52:B52"/>
    <mergeCell ref="A49:B49"/>
    <mergeCell ref="C51:E51"/>
    <mergeCell ref="C52:E52"/>
    <mergeCell ref="A53:F53"/>
    <mergeCell ref="A50:B50"/>
    <mergeCell ref="A76:C76"/>
    <mergeCell ref="A78:F78"/>
    <mergeCell ref="A66:F66"/>
    <mergeCell ref="E67:F67"/>
    <mergeCell ref="B59:D59"/>
    <mergeCell ref="B60:D60"/>
    <mergeCell ref="B61:D61"/>
    <mergeCell ref="B62:D62"/>
    <mergeCell ref="A65:F65"/>
    <mergeCell ref="B63:D63"/>
    <mergeCell ref="B88:C88"/>
    <mergeCell ref="A79:D79"/>
    <mergeCell ref="A83:C83"/>
    <mergeCell ref="A85:C85"/>
    <mergeCell ref="A77:C77"/>
    <mergeCell ref="A80:C80"/>
    <mergeCell ref="A81:C81"/>
    <mergeCell ref="A82:C82"/>
    <mergeCell ref="D85:E85"/>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5" tint="0.39997558519241921"/>
    <pageSetUpPr fitToPage="1"/>
  </sheetPr>
  <dimension ref="A1:F52"/>
  <sheetViews>
    <sheetView zoomScaleNormal="100" workbookViewId="0">
      <selection sqref="A1:F1"/>
    </sheetView>
  </sheetViews>
  <sheetFormatPr defaultColWidth="8.7109375" defaultRowHeight="15" x14ac:dyDescent="0.25"/>
  <cols>
    <col min="1" max="1" width="6.7109375" style="27" customWidth="1"/>
    <col min="2" max="2" width="71.28515625" style="27" customWidth="1"/>
    <col min="3" max="3" width="21.140625" style="27" customWidth="1"/>
    <col min="4" max="4" width="20.5703125" style="27" customWidth="1"/>
    <col min="5" max="5" width="24.140625" style="27" customWidth="1"/>
    <col min="6" max="6" width="14.28515625" style="27" customWidth="1"/>
    <col min="7" max="16384" width="8.7109375" style="27"/>
  </cols>
  <sheetData>
    <row r="1" spans="1:6" ht="24.95" customHeight="1" thickBot="1" x14ac:dyDescent="0.3">
      <c r="A1" s="1446" t="s">
        <v>548</v>
      </c>
      <c r="B1" s="1447"/>
      <c r="C1" s="1447"/>
      <c r="D1" s="1447"/>
      <c r="E1" s="1447"/>
      <c r="F1" s="1447"/>
    </row>
    <row r="2" spans="1:6" ht="14.25" customHeight="1" thickBot="1" x14ac:dyDescent="0.3">
      <c r="A2" s="1466"/>
      <c r="B2" s="1466"/>
      <c r="C2" s="1466"/>
      <c r="D2" s="1466"/>
      <c r="E2" s="1466"/>
      <c r="F2" s="1466"/>
    </row>
    <row r="3" spans="1:6" ht="24.95" customHeight="1" x14ac:dyDescent="0.25">
      <c r="A3" s="1214" t="str">
        <f>CONCATENATE("QUADRO - RESUMO DO CUSTO POR CATEGORIA TRABALHISTA - JARDINAGEM - ESTADO DO ",'ENTRADA DE DADOS'!$D$8)</f>
        <v>QUADRO - RESUMO DO CUSTO POR CATEGORIA TRABALHISTA - JARDINAGEM - ESTADO DO Tocantins</v>
      </c>
      <c r="B3" s="1215"/>
      <c r="C3" s="1216"/>
      <c r="D3" s="139"/>
      <c r="E3" s="139"/>
      <c r="F3" s="139"/>
    </row>
    <row r="4" spans="1:6" ht="20.100000000000001" customHeight="1" thickBot="1" x14ac:dyDescent="0.3">
      <c r="A4" s="137"/>
      <c r="B4" s="1471" t="str">
        <f>'ENTRADA DE DADOS'!$A$102</f>
        <v>Jardineiro - 220 horas</v>
      </c>
      <c r="C4" s="1472"/>
      <c r="D4" s="139"/>
      <c r="E4" s="139"/>
      <c r="F4" s="139"/>
    </row>
    <row r="5" spans="1:6" ht="20.100000000000001" customHeight="1" thickBot="1" x14ac:dyDescent="0.3">
      <c r="A5" s="1467" t="s">
        <v>440</v>
      </c>
      <c r="B5" s="1468"/>
      <c r="C5" s="136" t="s">
        <v>291</v>
      </c>
      <c r="D5" s="139"/>
      <c r="E5" s="139"/>
      <c r="F5" s="139"/>
    </row>
    <row r="6" spans="1:6" ht="20.100000000000001" customHeight="1" x14ac:dyDescent="0.25">
      <c r="A6" s="120" t="s">
        <v>292</v>
      </c>
      <c r="B6" s="389" t="str">
        <f>CONCATENATE("Módulo 1 - Composição da Remuneração - ",B4)</f>
        <v>Módulo 1 - Composição da Remuneração - Jardineiro - 220 horas</v>
      </c>
      <c r="C6" s="35">
        <f>VLOOKUP(B4,'ENTRADA DE DADOS'!$A$80:$L$108,12,0)</f>
        <v>0</v>
      </c>
      <c r="D6" s="139"/>
      <c r="E6" s="139"/>
      <c r="F6" s="139"/>
    </row>
    <row r="7" spans="1:6" ht="20.100000000000001" customHeight="1" x14ac:dyDescent="0.25">
      <c r="A7" s="121" t="s">
        <v>294</v>
      </c>
      <c r="B7" s="371" t="str">
        <f>'M.O. LIMPEZA'!B7</f>
        <v xml:space="preserve">Módulo 2, 3 e 4 - Encargos Trabalhistas da Legislação/estimativas </v>
      </c>
      <c r="C7" s="36">
        <f>C6*C18</f>
        <v>0</v>
      </c>
      <c r="D7" s="139"/>
      <c r="E7" s="139"/>
      <c r="F7" s="139"/>
    </row>
    <row r="8" spans="1:6" ht="20.100000000000001" customHeight="1" x14ac:dyDescent="0.25">
      <c r="A8" s="121" t="s">
        <v>297</v>
      </c>
      <c r="B8" s="371" t="str">
        <f>'M.O. LIMPEZA'!B8</f>
        <v>Submódulo 2.3 Auxílio Transporte</v>
      </c>
      <c r="C8" s="36">
        <f>VLOOKUP(B4,'ENTRADA DE DADOS'!$A$136:$L$161,10,0)</f>
        <v>161.69999999999999</v>
      </c>
      <c r="D8" s="139"/>
      <c r="E8" s="139"/>
      <c r="F8" s="139"/>
    </row>
    <row r="9" spans="1:6" ht="20.100000000000001" customHeight="1" x14ac:dyDescent="0.25">
      <c r="A9" s="121" t="s">
        <v>300</v>
      </c>
      <c r="B9" s="371" t="str">
        <f>'M.O. LIMPEZA'!$B$9</f>
        <v>Submódulo 2.3 - VR</v>
      </c>
      <c r="C9" s="36">
        <f>VLOOKUP(B4,'ENTRADA DE DADOS'!$A$136:$I$161,3,0)</f>
        <v>0</v>
      </c>
      <c r="D9" s="139"/>
      <c r="E9" s="139"/>
      <c r="F9" s="139"/>
    </row>
    <row r="10" spans="1:6" ht="20.100000000000001" customHeight="1" x14ac:dyDescent="0.25">
      <c r="A10" s="121" t="s">
        <v>300</v>
      </c>
      <c r="B10" s="371" t="str">
        <f>'M.O. LIMPEZA'!$B$10</f>
        <v>Submódulo 2.3 - CLÁUSULA DÉCIMA QUINTA -   AMPARO SOCIAL</v>
      </c>
      <c r="C10" s="36">
        <f>VLOOKUP(B4,'ENTRADA DE DADOS'!$A$136:$I$161,5,0)</f>
        <v>0</v>
      </c>
      <c r="D10" s="139"/>
      <c r="E10" s="139"/>
      <c r="F10" s="139"/>
    </row>
    <row r="11" spans="1:6" ht="20.100000000000001" customHeight="1" x14ac:dyDescent="0.25">
      <c r="A11" s="121" t="s">
        <v>300</v>
      </c>
      <c r="B11" s="371" t="str">
        <f>'M.O. LIMPEZA'!$B$11</f>
        <v>Submódulo 2.3 - CLÁUSULA DÉCIMA TERCEIRA - SEGURO DE VIDA</v>
      </c>
      <c r="C11" s="36">
        <f>VLOOKUP(B4,'ENTRADA DE DADOS'!$A$136:$I$161,7,0)</f>
        <v>0</v>
      </c>
      <c r="D11" s="139"/>
      <c r="E11" s="139"/>
      <c r="F11" s="139"/>
    </row>
    <row r="12" spans="1:6" ht="20.100000000000001" customHeight="1" x14ac:dyDescent="0.25">
      <c r="A12" s="121" t="s">
        <v>300</v>
      </c>
      <c r="B12" s="371" t="str">
        <f>'M.O. LIMPEZA'!$B$12</f>
        <v>Submódulo 2.3 - CLÁUSULA NONA - ASSIDUIDADE</v>
      </c>
      <c r="C12" s="36">
        <f>VLOOKUP(B4,'ENTRADA DE DADOS'!$A$136:$I$161,8,0)</f>
        <v>0</v>
      </c>
      <c r="D12" s="139"/>
      <c r="E12" s="139"/>
      <c r="F12" s="139"/>
    </row>
    <row r="13" spans="1:6" ht="20.100000000000001" customHeight="1" x14ac:dyDescent="0.25">
      <c r="A13" s="121" t="s">
        <v>300</v>
      </c>
      <c r="B13" s="371" t="str">
        <f>'M.O. LIMPEZA'!$B$13</f>
        <v>Submódulo 2.3 - CLÁUSULA DÉCIMA SEGUNDA - CONVÊNIO MÉDICO
DESCONTO EMPREGADO 10%</v>
      </c>
      <c r="C13" s="36">
        <f>VLOOKUP(B4,'ENTRADA DE DADOS'!$A$136:$I$161,9,0)</f>
        <v>0</v>
      </c>
      <c r="D13" s="139"/>
      <c r="E13" s="139"/>
      <c r="F13" s="139"/>
    </row>
    <row r="14" spans="1:6" ht="20.100000000000001" customHeight="1" thickBot="1" x14ac:dyDescent="0.3">
      <c r="A14" s="122" t="s">
        <v>300</v>
      </c>
      <c r="B14" s="371" t="str">
        <f>'M.O. LIMPEZA'!$B$14</f>
        <v xml:space="preserve">Submódulo 2.3 - </v>
      </c>
      <c r="C14" s="36">
        <f>'ENTRADA DE DADOS'!$K$130</f>
        <v>0</v>
      </c>
      <c r="D14" s="139"/>
      <c r="E14" s="139"/>
      <c r="F14" s="139"/>
    </row>
    <row r="15" spans="1:6" ht="20.100000000000001" customHeight="1" thickBot="1" x14ac:dyDescent="0.3">
      <c r="A15" s="123"/>
      <c r="B15" s="124" t="s">
        <v>306</v>
      </c>
      <c r="C15" s="125">
        <f>UNIFORMES!$F$11+UNIFORMES!$F$18</f>
        <v>55.616666666666667</v>
      </c>
      <c r="D15" s="139"/>
      <c r="E15" s="139"/>
      <c r="F15" s="139"/>
    </row>
    <row r="16" spans="1:6" ht="20.100000000000001" customHeight="1" thickBot="1" x14ac:dyDescent="0.3">
      <c r="A16" s="1473" t="s">
        <v>441</v>
      </c>
      <c r="B16" s="1473"/>
      <c r="C16" s="126">
        <f>IF('ENTRADA DE DADOS'!D5="",0,IF('ENTRADA DE DADOS'!D5="Prestação de serviços de apoio administrativo",0,(SUM(C6:C15))))</f>
        <v>0</v>
      </c>
      <c r="D16" s="139"/>
      <c r="E16" s="139"/>
      <c r="F16" s="139"/>
    </row>
    <row r="17" spans="1:6" ht="20.100000000000001" customHeight="1" thickBot="1" x14ac:dyDescent="0.3">
      <c r="A17" s="1444" t="s">
        <v>319</v>
      </c>
      <c r="B17" s="1445"/>
      <c r="C17" s="129" t="e">
        <f>C16/C6</f>
        <v>#DIV/0!</v>
      </c>
      <c r="D17" s="139"/>
      <c r="E17" s="139"/>
      <c r="F17" s="139"/>
    </row>
    <row r="18" spans="1:6" ht="20.100000000000001" customHeight="1" thickBot="1" x14ac:dyDescent="0.3">
      <c r="A18" s="1362" t="s">
        <v>320</v>
      </c>
      <c r="B18" s="1363" t="s">
        <v>320</v>
      </c>
      <c r="C18" s="134">
        <f>'ENCAR. TRAB.'!$C$55</f>
        <v>0.72589999999999999</v>
      </c>
      <c r="D18" s="139"/>
      <c r="E18" s="139"/>
      <c r="F18" s="139"/>
    </row>
    <row r="19" spans="1:6" ht="20.100000000000001" customHeight="1" thickBot="1" x14ac:dyDescent="0.3">
      <c r="C19" s="163"/>
    </row>
    <row r="20" spans="1:6" s="135" customFormat="1" ht="20.100000000000001" customHeight="1" thickBot="1" x14ac:dyDescent="0.3">
      <c r="B20" s="426" t="s">
        <v>549</v>
      </c>
      <c r="C20" s="18" t="s">
        <v>550</v>
      </c>
      <c r="D20" s="680" t="s">
        <v>551</v>
      </c>
      <c r="E20" s="299"/>
      <c r="F20" s="27"/>
    </row>
    <row r="21" spans="1:6" s="135" customFormat="1" ht="20.100000000000001" customHeight="1" x14ac:dyDescent="0.25">
      <c r="B21" s="164" t="s">
        <v>552</v>
      </c>
      <c r="C21" s="165">
        <f>C16</f>
        <v>0</v>
      </c>
      <c r="D21" s="27"/>
      <c r="E21" s="27"/>
      <c r="F21" s="27"/>
    </row>
    <row r="22" spans="1:6" s="135" customFormat="1" ht="20.100000000000001" customHeight="1" x14ac:dyDescent="0.25">
      <c r="B22" s="164" t="s">
        <v>553</v>
      </c>
      <c r="C22" s="165">
        <f>C21*12%</f>
        <v>0</v>
      </c>
      <c r="D22" s="27"/>
      <c r="E22" s="27"/>
      <c r="F22" s="27"/>
    </row>
    <row r="23" spans="1:6" s="135" customFormat="1" ht="20.100000000000001" customHeight="1" thickBot="1" x14ac:dyDescent="0.3">
      <c r="B23" s="318" t="str">
        <f>CONCATENATE("Estimativa de custos para deslocamentos (",'ENTRADA DE DADOS'!K23," Unidades)")</f>
        <v>Estimativa de custos para deslocamentos (27 Unidades)</v>
      </c>
      <c r="C23" s="166">
        <f>C25*'ENTRADA DE DADOS'!$K$23</f>
        <v>1350</v>
      </c>
      <c r="D23" s="27"/>
      <c r="E23" s="27"/>
      <c r="F23" s="27"/>
    </row>
    <row r="24" spans="1:6" s="135" customFormat="1" ht="20.100000000000001" customHeight="1" thickBot="1" x14ac:dyDescent="0.3">
      <c r="B24" s="167" t="s">
        <v>554</v>
      </c>
      <c r="C24" s="168">
        <f>SUM(C21:C23)</f>
        <v>1350</v>
      </c>
      <c r="D24" s="27"/>
      <c r="E24" s="27"/>
      <c r="F24" s="27"/>
    </row>
    <row r="25" spans="1:6" ht="20.100000000000001" customHeight="1" thickBot="1" x14ac:dyDescent="0.3">
      <c r="B25" s="425" t="s">
        <v>555</v>
      </c>
      <c r="C25" s="704">
        <f>'ENTRADA DE DADOS'!F28</f>
        <v>50</v>
      </c>
    </row>
    <row r="26" spans="1:6" ht="20.100000000000001" customHeight="1" x14ac:dyDescent="0.25"/>
    <row r="27" spans="1:6" s="139" customFormat="1" ht="20.100000000000001" customHeight="1" x14ac:dyDescent="0.25">
      <c r="A27" s="1406" t="s">
        <v>459</v>
      </c>
      <c r="B27" s="1407"/>
      <c r="C27" s="1407"/>
      <c r="D27" s="1407"/>
      <c r="E27" s="1407"/>
      <c r="F27" s="1407"/>
    </row>
    <row r="28" spans="1:6" s="139" customFormat="1" ht="20.100000000000001" customHeight="1" thickBot="1" x14ac:dyDescent="0.3">
      <c r="A28" s="1391"/>
      <c r="B28" s="1391"/>
      <c r="C28" s="1391"/>
      <c r="D28" s="1391"/>
      <c r="E28" s="1391"/>
      <c r="F28" s="1391"/>
    </row>
    <row r="29" spans="1:6" s="139" customFormat="1" ht="20.100000000000001" customHeight="1" thickBot="1" x14ac:dyDescent="0.3">
      <c r="A29" s="140">
        <v>6</v>
      </c>
      <c r="B29" s="141" t="s">
        <v>460</v>
      </c>
      <c r="C29" s="142" t="s">
        <v>461</v>
      </c>
      <c r="D29" s="737" t="s">
        <v>291</v>
      </c>
      <c r="E29" s="1393" t="s">
        <v>462</v>
      </c>
      <c r="F29" s="1394"/>
    </row>
    <row r="30" spans="1:6" s="139" customFormat="1" ht="43.5" customHeight="1" x14ac:dyDescent="0.25">
      <c r="A30" s="143" t="s">
        <v>292</v>
      </c>
      <c r="B30" s="169" t="s">
        <v>463</v>
      </c>
      <c r="C30" s="170">
        <f>'ENTRADA DE DADOS'!H165</f>
        <v>6.4600000000000005E-2</v>
      </c>
      <c r="D30" s="171">
        <f>C24*C30</f>
        <v>87.210000000000008</v>
      </c>
      <c r="E30" s="144" t="s">
        <v>464</v>
      </c>
      <c r="F30" s="145">
        <f>C24+D30</f>
        <v>1437.21</v>
      </c>
    </row>
    <row r="31" spans="1:6" s="139" customFormat="1" ht="20.100000000000001" customHeight="1" thickBot="1" x14ac:dyDescent="0.3">
      <c r="A31" s="146" t="s">
        <v>294</v>
      </c>
      <c r="B31" s="172" t="s">
        <v>302</v>
      </c>
      <c r="C31" s="173">
        <f>'ENTRADA DE DADOS'!H166</f>
        <v>0.03</v>
      </c>
      <c r="D31" s="174">
        <f>F30*C31</f>
        <v>43.116300000000003</v>
      </c>
      <c r="E31" s="147" t="s">
        <v>465</v>
      </c>
      <c r="F31" s="148">
        <f>F30+D31</f>
        <v>1480.3262999999999</v>
      </c>
    </row>
    <row r="32" spans="1:6" s="139" customFormat="1" ht="20.100000000000001" customHeight="1" x14ac:dyDescent="0.25">
      <c r="A32" s="146" t="s">
        <v>297</v>
      </c>
      <c r="B32" s="172" t="s">
        <v>466</v>
      </c>
      <c r="C32" s="173"/>
      <c r="D32" s="175"/>
      <c r="E32" s="149" t="s">
        <v>318</v>
      </c>
      <c r="F32" s="150">
        <f>'ENTRADA DE DADOS'!$H$173</f>
        <v>4.8000000000000001E-2</v>
      </c>
    </row>
    <row r="33" spans="1:6" s="139" customFormat="1" ht="20.100000000000001" customHeight="1" thickBot="1" x14ac:dyDescent="0.3">
      <c r="A33" s="151"/>
      <c r="B33" s="176" t="s">
        <v>467</v>
      </c>
      <c r="C33" s="177">
        <f>'ENTRADA DE DADOS'!$H$168</f>
        <v>1.6500000000000001E-2</v>
      </c>
      <c r="D33" s="178">
        <f>F35*C33</f>
        <v>28.418131413612567</v>
      </c>
      <c r="E33" s="152" t="s">
        <v>307</v>
      </c>
      <c r="F33" s="153">
        <f>SUM(C33:C34)</f>
        <v>9.2499999999999999E-2</v>
      </c>
    </row>
    <row r="34" spans="1:6" s="139" customFormat="1" ht="20.100000000000001" customHeight="1" x14ac:dyDescent="0.25">
      <c r="A34" s="146"/>
      <c r="B34" s="176" t="s">
        <v>468</v>
      </c>
      <c r="C34" s="177">
        <f>'ENTRADA DE DADOS'!$H$169</f>
        <v>7.5999999999999998E-2</v>
      </c>
      <c r="D34" s="178">
        <f>F35*C34</f>
        <v>130.89563560209425</v>
      </c>
      <c r="E34" s="716" t="s">
        <v>469</v>
      </c>
      <c r="F34" s="717">
        <f>1-((SUM(F32:F33))/1)</f>
        <v>0.85949999999999993</v>
      </c>
    </row>
    <row r="35" spans="1:6" s="139" customFormat="1" ht="20.100000000000001" customHeight="1" thickBot="1" x14ac:dyDescent="0.3">
      <c r="A35" s="146"/>
      <c r="B35" s="176" t="s">
        <v>470</v>
      </c>
      <c r="C35" s="177">
        <v>0</v>
      </c>
      <c r="D35" s="178">
        <f>F35*C35</f>
        <v>0</v>
      </c>
      <c r="E35" s="718" t="s">
        <v>471</v>
      </c>
      <c r="F35" s="719">
        <f>F31/F34</f>
        <v>1722.3109947643979</v>
      </c>
    </row>
    <row r="36" spans="1:6" s="139" customFormat="1" ht="20.100000000000001" customHeight="1" x14ac:dyDescent="0.25">
      <c r="A36" s="146"/>
      <c r="B36" s="176" t="s">
        <v>472</v>
      </c>
      <c r="C36" s="177">
        <f>F32</f>
        <v>4.8000000000000001E-2</v>
      </c>
      <c r="D36" s="178">
        <f>F35*C36</f>
        <v>82.670927748691099</v>
      </c>
      <c r="E36" s="154" t="s">
        <v>473</v>
      </c>
      <c r="F36" s="155">
        <f>(((C24+D30+D31)/(1-(F32+F33)))*C33)</f>
        <v>28.418131413612567</v>
      </c>
    </row>
    <row r="37" spans="1:6" s="139" customFormat="1" ht="20.100000000000001" customHeight="1" thickBot="1" x14ac:dyDescent="0.3">
      <c r="A37" s="156"/>
      <c r="B37" s="179" t="s">
        <v>474</v>
      </c>
      <c r="C37" s="180">
        <v>0</v>
      </c>
      <c r="D37" s="181">
        <f>F35*C37</f>
        <v>0</v>
      </c>
      <c r="E37" s="157" t="s">
        <v>305</v>
      </c>
      <c r="F37" s="158">
        <f>(((C24+D30+D31)/(1-(F32+F33)))*C34)</f>
        <v>130.89563560209425</v>
      </c>
    </row>
    <row r="38" spans="1:6" s="139" customFormat="1" ht="20.100000000000001" customHeight="1" thickBot="1" x14ac:dyDescent="0.3">
      <c r="A38" s="1192" t="s">
        <v>475</v>
      </c>
      <c r="B38" s="1385"/>
      <c r="C38" s="1193"/>
      <c r="D38" s="159">
        <f>D33+D34+D36</f>
        <v>241.98469476439791</v>
      </c>
      <c r="E38" s="160" t="s">
        <v>318</v>
      </c>
      <c r="F38" s="161">
        <f>(((C24+D30+D31)/(1-(C36+F33)))*C36)</f>
        <v>82.670927748691099</v>
      </c>
    </row>
    <row r="39" spans="1:6" s="139" customFormat="1" ht="22.5" customHeight="1" thickBot="1" x14ac:dyDescent="0.3">
      <c r="A39" s="1469" t="s">
        <v>476</v>
      </c>
      <c r="B39" s="1470"/>
      <c r="C39" s="1470"/>
      <c r="D39" s="399">
        <f>D30+D31+D38</f>
        <v>372.31099476439795</v>
      </c>
      <c r="E39" s="162" t="s">
        <v>477</v>
      </c>
      <c r="F39" s="162">
        <f>SUM(F36:F38)</f>
        <v>241.98469476439791</v>
      </c>
    </row>
    <row r="40" spans="1:6" s="139" customFormat="1" ht="14.25" customHeight="1" x14ac:dyDescent="0.25">
      <c r="A40" s="427"/>
      <c r="B40" s="427"/>
      <c r="C40" s="427"/>
      <c r="D40" s="182"/>
      <c r="E40" s="183"/>
      <c r="F40" s="183"/>
    </row>
    <row r="41" spans="1:6" ht="34.5" customHeight="1" thickBot="1" x14ac:dyDescent="0.3">
      <c r="A41" s="1458" t="str">
        <f>CONCATENATE("TOTAL CUSTO MENSAL SERVIÇOS DE JARDINAGEM - ESTADO DO ",'ENTRADA DE DADOS'!$D$8)</f>
        <v>TOTAL CUSTO MENSAL SERVIÇOS DE JARDINAGEM - ESTADO DO Tocantins</v>
      </c>
      <c r="B41" s="1458"/>
      <c r="C41" s="1458"/>
      <c r="D41" s="1458"/>
    </row>
    <row r="42" spans="1:6" s="139" customFormat="1" ht="32.25" customHeight="1" x14ac:dyDescent="0.25">
      <c r="A42" s="1452" t="str">
        <f>CONCATENATE("TOTAL CUSTO MENSAL SERVIÇOS DE JARDINAGEM PARA 1 PROFISSIONAL - ESTADO DO ",'ENTRADA DE DADOS'!$D$8)</f>
        <v>TOTAL CUSTO MENSAL SERVIÇOS DE JARDINAGEM PARA 1 PROFISSIONAL - ESTADO DO Tocantins</v>
      </c>
      <c r="B42" s="1452"/>
      <c r="C42" s="1452"/>
      <c r="D42" s="304">
        <f>(C24+D39)</f>
        <v>1722.3109947643979</v>
      </c>
      <c r="E42" s="1463" t="s">
        <v>556</v>
      </c>
    </row>
    <row r="43" spans="1:6" s="139" customFormat="1" ht="33.75" customHeight="1" x14ac:dyDescent="0.25">
      <c r="A43" s="1460" t="s">
        <v>557</v>
      </c>
      <c r="B43" s="1460"/>
      <c r="C43" s="1460"/>
      <c r="D43" s="305">
        <f>'ENTRADA DE DADOS'!F21</f>
        <v>953.12</v>
      </c>
      <c r="E43" s="1464"/>
    </row>
    <row r="44" spans="1:6" s="139" customFormat="1" ht="33.75" customHeight="1" thickBot="1" x14ac:dyDescent="0.3">
      <c r="A44" s="1459" t="s">
        <v>558</v>
      </c>
      <c r="B44" s="1459"/>
      <c r="C44" s="1459"/>
      <c r="D44" s="308">
        <v>1200</v>
      </c>
      <c r="E44" s="1464"/>
    </row>
    <row r="45" spans="1:6" s="139" customFormat="1" ht="33.75" customHeight="1" thickBot="1" x14ac:dyDescent="0.3">
      <c r="A45" s="1461" t="s">
        <v>559</v>
      </c>
      <c r="B45" s="1462"/>
      <c r="C45" s="1462"/>
      <c r="D45" s="309">
        <f>ROUND(D42/D44,2)</f>
        <v>1.44</v>
      </c>
      <c r="E45" s="1464"/>
    </row>
    <row r="46" spans="1:6" s="139" customFormat="1" ht="32.25" customHeight="1" thickBot="1" x14ac:dyDescent="0.3">
      <c r="A46" s="1457" t="s">
        <v>560</v>
      </c>
      <c r="B46" s="1457"/>
      <c r="C46" s="1457"/>
      <c r="D46" s="306">
        <f>IF('ENTRADA DE DADOS'!D5="",0,IF('ENTRADA DE DADOS'!D5="Prestação de serviços de apoio administrativo",0,(D43*D45)))</f>
        <v>0</v>
      </c>
      <c r="E46" s="1464"/>
    </row>
    <row r="47" spans="1:6" s="139" customFormat="1" ht="32.25" customHeight="1" thickBot="1" x14ac:dyDescent="0.3">
      <c r="A47" s="1457" t="str">
        <f>CONCATENATE("Preço para ",'ENTRADA DE DADOS'!$D$9," meses")</f>
        <v>Preço para 12 meses</v>
      </c>
      <c r="B47" s="1457"/>
      <c r="C47" s="1457"/>
      <c r="D47" s="307">
        <f>IF('ENTRADA DE DADOS'!D5="",0,IF('ENTRADA DE DADOS'!D5="Prestação de serviços de apoio administrativo",0,(D46*'ENTRADA DE DADOS'!$D$9)))</f>
        <v>0</v>
      </c>
      <c r="E47" s="1465"/>
    </row>
    <row r="48" spans="1:6" ht="24.95" customHeight="1" thickBot="1" x14ac:dyDescent="0.3"/>
    <row r="49" spans="1:5" ht="24.95" customHeight="1" thickBot="1" x14ac:dyDescent="0.3">
      <c r="A49" s="1373" t="str">
        <f>CONCATENATE("Preço de Jardinagem para - ",'ENTRADA DE DADOS'!$D$9," meses - ","Estado do ",'ENTRADA DE DADOS'!$D$8)</f>
        <v>Preço de Jardinagem para - 12 meses - Estado do Tocantins</v>
      </c>
      <c r="B49" s="1374"/>
      <c r="C49" s="1374"/>
      <c r="D49" s="1383">
        <f>IF('ENTRADA DE DADOS'!D5="",0,IF('ENTRADA DE DADOS'!D5="Prestação de serviços de apoio administrativo",0,(D47)))</f>
        <v>0</v>
      </c>
      <c r="E49" s="1384"/>
    </row>
    <row r="50" spans="1:5" ht="21.95" customHeight="1" x14ac:dyDescent="0.25"/>
    <row r="51" spans="1:5" ht="21.95" customHeight="1" x14ac:dyDescent="0.25"/>
    <row r="52" spans="1:5" x14ac:dyDescent="0.25">
      <c r="B52" s="1143" t="s">
        <v>343</v>
      </c>
      <c r="C52" s="1143"/>
      <c r="D52" s="235">
        <f>ROUND(D46*'LIMPEZA 2ª - 6ª'!F52,2)</f>
        <v>0</v>
      </c>
    </row>
  </sheetData>
  <mergeCells count="24">
    <mergeCell ref="A39:C39"/>
    <mergeCell ref="A28:F28"/>
    <mergeCell ref="E29:F29"/>
    <mergeCell ref="A38:C38"/>
    <mergeCell ref="B4:C4"/>
    <mergeCell ref="A17:B17"/>
    <mergeCell ref="A16:B16"/>
    <mergeCell ref="A2:F2"/>
    <mergeCell ref="A1:F1"/>
    <mergeCell ref="A3:C3"/>
    <mergeCell ref="A5:B5"/>
    <mergeCell ref="A27:F27"/>
    <mergeCell ref="A18:B18"/>
    <mergeCell ref="B52:C52"/>
    <mergeCell ref="A46:C46"/>
    <mergeCell ref="A47:C47"/>
    <mergeCell ref="A41:D41"/>
    <mergeCell ref="A44:C44"/>
    <mergeCell ref="A42:C42"/>
    <mergeCell ref="A43:C43"/>
    <mergeCell ref="A45:C45"/>
    <mergeCell ref="A49:C49"/>
    <mergeCell ref="D49:E49"/>
    <mergeCell ref="E42:E47"/>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rgb="FFFFFF00"/>
    <pageSetUpPr fitToPage="1"/>
  </sheetPr>
  <dimension ref="A1:G30"/>
  <sheetViews>
    <sheetView zoomScale="70" zoomScaleNormal="70" workbookViewId="0">
      <selection activeCell="D26" sqref="D26"/>
    </sheetView>
  </sheetViews>
  <sheetFormatPr defaultColWidth="9.140625" defaultRowHeight="15" x14ac:dyDescent="0.25"/>
  <cols>
    <col min="1" max="1" width="6.140625" style="8" customWidth="1"/>
    <col min="2" max="2" width="82.85546875" style="8" customWidth="1"/>
    <col min="3" max="4" width="25.7109375" style="8" customWidth="1"/>
    <col min="5" max="5" width="15.85546875" style="8" bestFit="1" customWidth="1"/>
    <col min="6" max="6" width="18.28515625" style="8" bestFit="1" customWidth="1"/>
    <col min="7" max="7" width="19.85546875" style="8" bestFit="1" customWidth="1"/>
    <col min="8" max="16384" width="9.140625" style="8"/>
  </cols>
  <sheetData>
    <row r="1" spans="1:4" s="10" customFormat="1" ht="24.95" customHeight="1" thickBot="1" x14ac:dyDescent="0.3">
      <c r="A1" s="1474" t="str">
        <f>CONCATENATE("PREÇO ESTIMADO GLOBAL ESTADO DO ",'ENTRADA DE DADOS'!D8)</f>
        <v>PREÇO ESTIMADO GLOBAL ESTADO DO Tocantins</v>
      </c>
      <c r="B1" s="1474"/>
      <c r="C1" s="1474"/>
      <c r="D1" s="1474"/>
    </row>
    <row r="2" spans="1:4" s="10" customFormat="1" ht="39.75" customHeight="1" thickBot="1" x14ac:dyDescent="0.3">
      <c r="A2" s="273"/>
      <c r="B2" s="264" t="s">
        <v>561</v>
      </c>
      <c r="C2" s="18" t="s">
        <v>562</v>
      </c>
      <c r="D2" s="236" t="str">
        <f>CONCATENATE("Preço Máximo - ",'ENTRADA DE DADOS'!D9," meses")</f>
        <v>Preço Máximo - 12 meses</v>
      </c>
    </row>
    <row r="3" spans="1:4" ht="45" customHeight="1" x14ac:dyDescent="0.25">
      <c r="A3" s="212" t="s">
        <v>292</v>
      </c>
      <c r="B3" s="209" t="s">
        <v>356</v>
      </c>
      <c r="C3" s="210">
        <f>TOTALIZADOR!F24</f>
        <v>240066.12</v>
      </c>
      <c r="D3" s="210">
        <f>C3*'ENTRADA DE DADOS'!$D$9</f>
        <v>2880793.44</v>
      </c>
    </row>
    <row r="4" spans="1:4" ht="45" customHeight="1" x14ac:dyDescent="0.25">
      <c r="A4" s="261" t="s">
        <v>294</v>
      </c>
      <c r="B4" s="262" t="s">
        <v>563</v>
      </c>
      <c r="C4" s="263">
        <f>TOTALIZADOR!F43</f>
        <v>367.03999999999996</v>
      </c>
      <c r="D4" s="263">
        <f>C4*'ENTRADA DE DADOS'!$D$9</f>
        <v>4404.4799999999996</v>
      </c>
    </row>
    <row r="5" spans="1:4" ht="45" customHeight="1" x14ac:dyDescent="0.25">
      <c r="A5" s="213" t="s">
        <v>297</v>
      </c>
      <c r="B5" s="164" t="s">
        <v>564</v>
      </c>
      <c r="C5" s="211">
        <f>TOTALIZADOR!F62</f>
        <v>2256.14</v>
      </c>
      <c r="D5" s="211">
        <f>C5*'ENTRADA DE DADOS'!$D$9</f>
        <v>27073.68</v>
      </c>
    </row>
    <row r="6" spans="1:4" ht="45" customHeight="1" x14ac:dyDescent="0.25">
      <c r="A6" s="261" t="s">
        <v>300</v>
      </c>
      <c r="B6" s="262" t="s">
        <v>369</v>
      </c>
      <c r="C6" s="263">
        <f>TOTALIZADOR!F77</f>
        <v>6210.16</v>
      </c>
      <c r="D6" s="263">
        <f>C6*'ENTRADA DE DADOS'!$D$9</f>
        <v>74521.919999999998</v>
      </c>
    </row>
    <row r="7" spans="1:4" ht="45" hidden="1" customHeight="1" x14ac:dyDescent="0.25">
      <c r="A7" s="213" t="s">
        <v>310</v>
      </c>
      <c r="B7" s="164" t="s">
        <v>376</v>
      </c>
      <c r="C7" s="211">
        <f>TOTALIZADOR!F94</f>
        <v>0</v>
      </c>
      <c r="D7" s="211">
        <f>C7*'ENTRADA DE DADOS'!$D$9</f>
        <v>0</v>
      </c>
    </row>
    <row r="8" spans="1:4" ht="45" hidden="1" customHeight="1" x14ac:dyDescent="0.25">
      <c r="A8" s="261" t="s">
        <v>274</v>
      </c>
      <c r="B8" s="262" t="s">
        <v>379</v>
      </c>
      <c r="C8" s="263">
        <f>TOTALIZADOR!F100</f>
        <v>0</v>
      </c>
      <c r="D8" s="263">
        <f>C8*'ENTRADA DE DADOS'!$D$9</f>
        <v>0</v>
      </c>
    </row>
    <row r="9" spans="1:4" ht="45" hidden="1" customHeight="1" x14ac:dyDescent="0.25">
      <c r="A9" s="213" t="s">
        <v>259</v>
      </c>
      <c r="B9" s="164" t="s">
        <v>565</v>
      </c>
      <c r="C9" s="211">
        <f>TOTALIZADOR!F106</f>
        <v>0</v>
      </c>
      <c r="D9" s="211">
        <f>C9*'ENTRADA DE DADOS'!$D$9</f>
        <v>0</v>
      </c>
    </row>
    <row r="10" spans="1:4" ht="45" hidden="1" customHeight="1" x14ac:dyDescent="0.25">
      <c r="A10" s="261" t="s">
        <v>384</v>
      </c>
      <c r="B10" s="262" t="s">
        <v>386</v>
      </c>
      <c r="C10" s="263">
        <f>TOTALIZADOR!F112</f>
        <v>0</v>
      </c>
      <c r="D10" s="263">
        <f>C10*'ENTRADA DE DADOS'!$D$9</f>
        <v>0</v>
      </c>
    </row>
    <row r="11" spans="1:4" ht="45" hidden="1" customHeight="1" x14ac:dyDescent="0.25">
      <c r="A11" s="213" t="s">
        <v>388</v>
      </c>
      <c r="B11" s="164" t="s">
        <v>386</v>
      </c>
      <c r="C11" s="211">
        <f>TOTALIZADOR!F118</f>
        <v>0</v>
      </c>
      <c r="D11" s="211">
        <f>C11*'ENTRADA DE DADOS'!$D$9</f>
        <v>0</v>
      </c>
    </row>
    <row r="12" spans="1:4" ht="45" hidden="1" customHeight="1" x14ac:dyDescent="0.25">
      <c r="A12" s="261" t="s">
        <v>392</v>
      </c>
      <c r="B12" s="262" t="s">
        <v>393</v>
      </c>
      <c r="C12" s="263">
        <f>TOTALIZADOR!E129</f>
        <v>0</v>
      </c>
      <c r="D12" s="263">
        <f>C12*'ENTRADA DE DADOS'!$D$9</f>
        <v>0</v>
      </c>
    </row>
    <row r="13" spans="1:4" ht="45" hidden="1" customHeight="1" x14ac:dyDescent="0.25">
      <c r="A13" s="213" t="s">
        <v>410</v>
      </c>
      <c r="B13" s="164" t="s">
        <v>411</v>
      </c>
      <c r="C13" s="211">
        <f>TOTALIZADOR!E138</f>
        <v>0</v>
      </c>
      <c r="D13" s="211">
        <f>C13*'ENTRADA DE DADOS'!$D$9</f>
        <v>0</v>
      </c>
    </row>
    <row r="14" spans="1:4" ht="45" hidden="1" customHeight="1" x14ac:dyDescent="0.25">
      <c r="A14" s="261" t="s">
        <v>418</v>
      </c>
      <c r="B14" s="262" t="s">
        <v>419</v>
      </c>
      <c r="C14" s="263">
        <f>TOTALIZADOR!E147</f>
        <v>0</v>
      </c>
      <c r="D14" s="263">
        <f>C14*'ENTRADA DE DADOS'!$D$9</f>
        <v>0</v>
      </c>
    </row>
    <row r="15" spans="1:4" ht="45" hidden="1" customHeight="1" x14ac:dyDescent="0.25">
      <c r="A15" s="213" t="s">
        <v>423</v>
      </c>
      <c r="B15" s="164" t="s">
        <v>424</v>
      </c>
      <c r="C15" s="211">
        <f>TOTALIZADOR!E157</f>
        <v>0</v>
      </c>
      <c r="D15" s="211">
        <f>C15*'ENTRADA DE DADOS'!$D$9</f>
        <v>0</v>
      </c>
    </row>
    <row r="16" spans="1:4" ht="45" hidden="1" customHeight="1" thickBot="1" x14ac:dyDescent="0.3">
      <c r="A16" s="272" t="s">
        <v>432</v>
      </c>
      <c r="B16" s="270" t="s">
        <v>433</v>
      </c>
      <c r="C16" s="271">
        <f>TOTALIZADOR!E166</f>
        <v>0</v>
      </c>
      <c r="D16" s="271">
        <f>C16*'ENTRADA DE DADOS'!$D$9</f>
        <v>0</v>
      </c>
    </row>
    <row r="17" spans="2:7" ht="30.75" customHeight="1" x14ac:dyDescent="0.25">
      <c r="C17" s="269">
        <f>SUM(C3:C16)</f>
        <v>248899.46000000002</v>
      </c>
      <c r="D17" s="269">
        <f>SUM(D3:D16)</f>
        <v>2986793.52</v>
      </c>
    </row>
    <row r="18" spans="2:7" ht="15.75" thickBot="1" x14ac:dyDescent="0.3"/>
    <row r="19" spans="2:7" ht="39.950000000000003" customHeight="1" thickBot="1" x14ac:dyDescent="0.3">
      <c r="B19" s="1475" t="s">
        <v>566</v>
      </c>
      <c r="C19" s="1476"/>
      <c r="D19" s="758">
        <f>C17</f>
        <v>248899.46000000002</v>
      </c>
      <c r="G19" s="929"/>
    </row>
    <row r="20" spans="2:7" ht="39.950000000000003" customHeight="1" thickBot="1" x14ac:dyDescent="0.3">
      <c r="B20" s="1477" t="str">
        <f>CONCATENATE("PREÇO ESTIMADO MÁXIMO GLOBAL - ESTADO DO ",'ENTRADA DE DADOS'!$D$8," - ",'ENTRADA DE DADOS'!$D$9," meses")</f>
        <v>PREÇO ESTIMADO MÁXIMO GLOBAL - ESTADO DO Tocantins - 12 meses</v>
      </c>
      <c r="C20" s="1478"/>
      <c r="D20" s="759">
        <f>D17</f>
        <v>2986793.52</v>
      </c>
    </row>
    <row r="21" spans="2:7" x14ac:dyDescent="0.25">
      <c r="D21" s="232"/>
    </row>
    <row r="23" spans="2:7" x14ac:dyDescent="0.25">
      <c r="C23" s="958"/>
      <c r="D23" s="958"/>
    </row>
    <row r="24" spans="2:7" x14ac:dyDescent="0.25">
      <c r="C24" s="958"/>
      <c r="D24" s="959"/>
      <c r="E24" s="939">
        <f>D19/31*11</f>
        <v>88319.163225806464</v>
      </c>
      <c r="F24" s="939">
        <f>E24+D24</f>
        <v>88319.163225806464</v>
      </c>
    </row>
    <row r="25" spans="2:7" x14ac:dyDescent="0.25">
      <c r="C25" s="958">
        <v>2024</v>
      </c>
      <c r="D25" s="959">
        <f>(D19*4)+(D19/30*11)</f>
        <v>1086860.9753333335</v>
      </c>
      <c r="E25" s="938"/>
      <c r="F25" s="938"/>
    </row>
    <row r="26" spans="2:7" x14ac:dyDescent="0.25">
      <c r="C26" s="958">
        <v>2025</v>
      </c>
      <c r="D26" s="959">
        <f>(D19*7)+(D19/30*19)</f>
        <v>1899932.544666667</v>
      </c>
      <c r="E26" s="939">
        <f>D19/31*20</f>
        <v>160580.29677419356</v>
      </c>
      <c r="F26" s="939">
        <f>E26+D26</f>
        <v>2060512.8414408606</v>
      </c>
    </row>
    <row r="27" spans="2:7" x14ac:dyDescent="0.25">
      <c r="C27" s="958"/>
      <c r="D27" s="958"/>
    </row>
    <row r="28" spans="2:7" x14ac:dyDescent="0.25">
      <c r="C28" s="958"/>
      <c r="D28" s="958"/>
    </row>
    <row r="29" spans="2:7" x14ac:dyDescent="0.25">
      <c r="D29" s="940">
        <v>1E-3</v>
      </c>
    </row>
    <row r="30" spans="2:7" x14ac:dyDescent="0.25">
      <c r="D30" s="941">
        <f>D29*D20</f>
        <v>2986.7935200000002</v>
      </c>
    </row>
  </sheetData>
  <mergeCells count="3">
    <mergeCell ref="A1:D1"/>
    <mergeCell ref="B19:C19"/>
    <mergeCell ref="B20:C20"/>
  </mergeCells>
  <pageMargins left="0.51181102362204722" right="0.51181102362204722" top="0.78740157480314965" bottom="0.78740157480314965" header="0.31496062992125984" footer="0.31496062992125984"/>
  <pageSetup paperSize="9" scale="97"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rgb="FF00B0F0"/>
    <pageSetUpPr fitToPage="1"/>
  </sheetPr>
  <dimension ref="A1:H80"/>
  <sheetViews>
    <sheetView topLeftCell="A67" zoomScaleNormal="100" workbookViewId="0">
      <selection activeCell="D76" sqref="D76"/>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1484" t="str">
        <f>CONCATENATE("ESTIMATIVA DE CUSTO COM PREPOSTOS - ",'ENTRADA DE DADOS'!D8)</f>
        <v>ESTIMATIVA DE CUSTO COM PREPOSTOS - Tocantins</v>
      </c>
      <c r="B1" s="1485"/>
      <c r="C1" s="1485"/>
      <c r="D1" s="1485"/>
    </row>
    <row r="2" spans="1:4" ht="6.75" customHeight="1" thickBot="1" x14ac:dyDescent="0.3">
      <c r="A2" s="1483"/>
      <c r="B2" s="1483"/>
      <c r="C2" s="1483"/>
      <c r="D2" s="1483"/>
    </row>
    <row r="3" spans="1:4" ht="20.100000000000001" customHeight="1" thickBot="1" x14ac:dyDescent="0.3">
      <c r="A3" s="1486" t="s">
        <v>149</v>
      </c>
      <c r="B3" s="1487"/>
      <c r="C3" s="1487"/>
      <c r="D3" s="1488"/>
    </row>
    <row r="4" spans="1:4" ht="20.100000000000001" customHeight="1" thickBot="1" x14ac:dyDescent="0.3">
      <c r="A4" s="1489" t="s">
        <v>206</v>
      </c>
      <c r="B4" s="1490"/>
      <c r="C4" s="187" t="s">
        <v>207</v>
      </c>
      <c r="D4" s="187" t="s">
        <v>207</v>
      </c>
    </row>
    <row r="5" spans="1:4" ht="20.100000000000001" customHeight="1" x14ac:dyDescent="0.25">
      <c r="A5" s="184" t="s">
        <v>208</v>
      </c>
      <c r="B5" s="185" t="s">
        <v>567</v>
      </c>
      <c r="C5" s="291">
        <f>'ENCAR. TRAB.'!C4</f>
        <v>8.3333333333333329E-2</v>
      </c>
      <c r="D5" s="291">
        <f>'ENCAR. TRAB.'!D4</f>
        <v>8.3333333333333329E-2</v>
      </c>
    </row>
    <row r="6" spans="1:4" ht="37.5" customHeight="1" thickBot="1" x14ac:dyDescent="0.3">
      <c r="A6" s="189" t="s">
        <v>211</v>
      </c>
      <c r="B6" s="188" t="s">
        <v>568</v>
      </c>
      <c r="C6" s="292">
        <f>ROUND(1/12*(1+(1/3)),4)</f>
        <v>0.1111</v>
      </c>
      <c r="D6" s="292">
        <f>ROUND(1/12*(1+(1/3)),4)</f>
        <v>0.1111</v>
      </c>
    </row>
    <row r="7" spans="1:4" ht="20.100000000000001" customHeight="1" thickBot="1" x14ac:dyDescent="0.3">
      <c r="A7" s="1491" t="s">
        <v>213</v>
      </c>
      <c r="B7" s="1491"/>
      <c r="C7" s="346">
        <f>SUM(C5:C6)</f>
        <v>0.19443333333333335</v>
      </c>
      <c r="D7" s="346">
        <f>SUM(D5:D6)</f>
        <v>0.19443333333333335</v>
      </c>
    </row>
    <row r="8" spans="1:4" ht="20.100000000000001" customHeight="1" thickBot="1" x14ac:dyDescent="0.3">
      <c r="A8" s="1479"/>
      <c r="B8" s="1480"/>
      <c r="C8" s="1480"/>
      <c r="D8" s="1481"/>
    </row>
    <row r="9" spans="1:4" ht="27" customHeight="1" thickBot="1" x14ac:dyDescent="0.3">
      <c r="A9" s="1491" t="s">
        <v>214</v>
      </c>
      <c r="B9" s="1491"/>
      <c r="C9" s="333" t="s">
        <v>207</v>
      </c>
      <c r="D9" s="333" t="s">
        <v>207</v>
      </c>
    </row>
    <row r="10" spans="1:4" ht="20.100000000000001" customHeight="1" x14ac:dyDescent="0.25">
      <c r="A10" s="184" t="s">
        <v>208</v>
      </c>
      <c r="B10" s="336" t="s">
        <v>215</v>
      </c>
      <c r="C10" s="190">
        <f>'ENCAR. TRAB.'!C9</f>
        <v>0.2</v>
      </c>
      <c r="D10" s="341">
        <f>'ENCAR. TRAB.'!D9</f>
        <v>0.2</v>
      </c>
    </row>
    <row r="11" spans="1:4" ht="20.100000000000001" customHeight="1" x14ac:dyDescent="0.25">
      <c r="A11" s="11" t="s">
        <v>211</v>
      </c>
      <c r="B11" s="337" t="s">
        <v>217</v>
      </c>
      <c r="C11" s="13">
        <f>'ENCAR. TRAB.'!C10</f>
        <v>2.5000000000000001E-2</v>
      </c>
      <c r="D11" s="342">
        <f>'ENCAR. TRAB.'!D10</f>
        <v>2.5000000000000001E-2</v>
      </c>
    </row>
    <row r="12" spans="1:4" ht="20.100000000000001" customHeight="1" x14ac:dyDescent="0.25">
      <c r="A12" s="11" t="s">
        <v>219</v>
      </c>
      <c r="B12" s="338" t="s">
        <v>220</v>
      </c>
      <c r="C12" s="186">
        <f>'ENCAR. TRAB.'!C11</f>
        <v>0.02</v>
      </c>
      <c r="D12" s="344">
        <f>'ENCAR. TRAB.'!D11</f>
        <v>0.02</v>
      </c>
    </row>
    <row r="13" spans="1:4" ht="20.100000000000001" customHeight="1" x14ac:dyDescent="0.25">
      <c r="A13" s="11" t="s">
        <v>222</v>
      </c>
      <c r="B13" s="337" t="s">
        <v>223</v>
      </c>
      <c r="C13" s="13">
        <f>'ENCAR. TRAB.'!C12</f>
        <v>1.4999999999999999E-2</v>
      </c>
      <c r="D13" s="342">
        <f>'ENCAR. TRAB.'!D12</f>
        <v>1.4999999999999999E-2</v>
      </c>
    </row>
    <row r="14" spans="1:4" ht="20.100000000000001" customHeight="1" x14ac:dyDescent="0.25">
      <c r="A14" s="11" t="s">
        <v>225</v>
      </c>
      <c r="B14" s="337" t="s">
        <v>226</v>
      </c>
      <c r="C14" s="13">
        <f>'ENCAR. TRAB.'!C13</f>
        <v>0.01</v>
      </c>
      <c r="D14" s="342">
        <f>'ENCAR. TRAB.'!D13</f>
        <v>0.01</v>
      </c>
    </row>
    <row r="15" spans="1:4" ht="20.100000000000001" customHeight="1" x14ac:dyDescent="0.25">
      <c r="A15" s="11" t="s">
        <v>228</v>
      </c>
      <c r="B15" s="339" t="s">
        <v>229</v>
      </c>
      <c r="C15" s="13">
        <f>'ENCAR. TRAB.'!C14</f>
        <v>6.0000000000000001E-3</v>
      </c>
      <c r="D15" s="342">
        <f>'ENCAR. TRAB.'!D14</f>
        <v>6.0000000000000001E-3</v>
      </c>
    </row>
    <row r="16" spans="1:4" ht="20.100000000000001" customHeight="1" x14ac:dyDescent="0.25">
      <c r="A16" s="11" t="s">
        <v>231</v>
      </c>
      <c r="B16" s="337" t="s">
        <v>232</v>
      </c>
      <c r="C16" s="13">
        <f>'ENCAR. TRAB.'!C15</f>
        <v>2E-3</v>
      </c>
      <c r="D16" s="342">
        <f>'ENCAR. TRAB.'!D15</f>
        <v>2E-3</v>
      </c>
    </row>
    <row r="17" spans="1:8" ht="20.100000000000001" customHeight="1" thickBot="1" x14ac:dyDescent="0.3">
      <c r="A17" s="191" t="s">
        <v>234</v>
      </c>
      <c r="B17" s="340" t="s">
        <v>235</v>
      </c>
      <c r="C17" s="335">
        <f>'ENCAR. TRAB.'!C16</f>
        <v>0.08</v>
      </c>
      <c r="D17" s="343">
        <f>'ENCAR. TRAB.'!D16</f>
        <v>0.08</v>
      </c>
    </row>
    <row r="18" spans="1:8" ht="24.95" customHeight="1" thickBot="1" x14ac:dyDescent="0.3">
      <c r="A18" s="1491" t="s">
        <v>237</v>
      </c>
      <c r="B18" s="1491"/>
      <c r="C18" s="334">
        <f>SUM(C10:C17)</f>
        <v>0.35800000000000004</v>
      </c>
      <c r="D18" s="334">
        <f>SUM(D10:D17)</f>
        <v>0.35800000000000004</v>
      </c>
    </row>
    <row r="19" spans="1:8" ht="24.95" customHeight="1" thickBot="1" x14ac:dyDescent="0.3">
      <c r="A19" s="1479"/>
      <c r="B19" s="1480"/>
      <c r="C19" s="1480"/>
      <c r="D19" s="1481"/>
    </row>
    <row r="20" spans="1:8" ht="33" customHeight="1" thickBot="1" x14ac:dyDescent="0.3">
      <c r="A20" s="1489" t="s">
        <v>238</v>
      </c>
      <c r="B20" s="1495"/>
      <c r="C20" s="1495"/>
      <c r="D20" s="1496"/>
    </row>
    <row r="21" spans="1:8" ht="20.100000000000001" customHeight="1" x14ac:dyDescent="0.25">
      <c r="A21" s="740" t="s">
        <v>239</v>
      </c>
      <c r="B21" s="1497" t="s">
        <v>240</v>
      </c>
      <c r="C21" s="1497"/>
      <c r="D21" s="293">
        <f>D7</f>
        <v>0.19443333333333335</v>
      </c>
    </row>
    <row r="22" spans="1:8" ht="20.100000000000001" customHeight="1" x14ac:dyDescent="0.25">
      <c r="A22" s="727"/>
      <c r="B22" s="1482" t="s">
        <v>241</v>
      </c>
      <c r="C22" s="1482"/>
      <c r="D22" s="14">
        <f>ROUND(D21*D23,4)</f>
        <v>6.9599999999999995E-2</v>
      </c>
    </row>
    <row r="23" spans="1:8" ht="20.100000000000001" customHeight="1" thickBot="1" x14ac:dyDescent="0.3">
      <c r="A23" s="741" t="s">
        <v>242</v>
      </c>
      <c r="B23" s="1498" t="s">
        <v>243</v>
      </c>
      <c r="C23" s="1498"/>
      <c r="D23" s="294">
        <f>D18</f>
        <v>0.35800000000000004</v>
      </c>
    </row>
    <row r="24" spans="1:8" ht="27.75" customHeight="1" thickBot="1" x14ac:dyDescent="0.3">
      <c r="A24" s="1491" t="s">
        <v>244</v>
      </c>
      <c r="B24" s="1491"/>
      <c r="C24" s="1491"/>
      <c r="D24" s="347">
        <f>SUM(D21:D23)</f>
        <v>0.62203333333333344</v>
      </c>
    </row>
    <row r="25" spans="1:8" ht="20.100000000000001" customHeight="1" x14ac:dyDescent="0.25">
      <c r="A25" s="326"/>
      <c r="B25" s="327"/>
      <c r="C25" s="327"/>
      <c r="D25" s="328"/>
    </row>
    <row r="26" spans="1:8" ht="20.100000000000001" customHeight="1" thickBot="1" x14ac:dyDescent="0.3">
      <c r="A26" s="1499" t="s">
        <v>245</v>
      </c>
      <c r="B26" s="1500"/>
      <c r="C26" s="1500"/>
      <c r="D26" s="1501"/>
    </row>
    <row r="27" spans="1:8" ht="39" customHeight="1" thickBot="1" x14ac:dyDescent="0.3">
      <c r="A27" s="1502" t="s">
        <v>246</v>
      </c>
      <c r="B27" s="1503"/>
      <c r="C27" s="1503"/>
      <c r="D27" s="1504"/>
    </row>
    <row r="28" spans="1:8" ht="27.75" customHeight="1" thickBot="1" x14ac:dyDescent="0.3">
      <c r="A28" s="1505" t="s">
        <v>247</v>
      </c>
      <c r="B28" s="1506"/>
      <c r="C28" s="332" t="s">
        <v>248</v>
      </c>
      <c r="D28" s="332" t="s">
        <v>249</v>
      </c>
    </row>
    <row r="29" spans="1:8" s="238" customFormat="1" ht="60.75" customHeight="1" x14ac:dyDescent="0.25">
      <c r="A29" s="301" t="s">
        <v>208</v>
      </c>
      <c r="B29" s="754" t="str">
        <f>'ENCAR. TRAB.'!B28</f>
        <v>Aviso Prévio Indenizado 
      Base de Cálculo: 
           CJT:     (1/(Período do Contrato)*5%)
           CISET: (1/(Período do Contrato)*5,55%)</v>
      </c>
      <c r="C29" s="755">
        <f>ROUND(1/'ENTRADA DE DADOS'!$D$9*0.05,4)</f>
        <v>4.1999999999999997E-3</v>
      </c>
      <c r="D29" s="755">
        <f>ROUND(1/'ENTRADA DE DADOS'!$D$9*0.0555,4)</f>
        <v>4.5999999999999999E-3</v>
      </c>
    </row>
    <row r="30" spans="1:8" ht="48.75" customHeight="1" x14ac:dyDescent="0.25">
      <c r="A30" s="11" t="s">
        <v>211</v>
      </c>
      <c r="B30" s="12" t="str">
        <f>'ENCAR. TRAB.'!B29</f>
        <v>Incidência do FGTS sobre Aviso Prévio Indenizado
      Base de Cálculo: 8% sobre o Aviso Prévio Indenizado</v>
      </c>
      <c r="C30" s="15">
        <f>ROUND(C29*8%,4)</f>
        <v>2.9999999999999997E-4</v>
      </c>
      <c r="D30" s="15">
        <f>ROUND(D29*8%,4)</f>
        <v>4.0000000000000002E-4</v>
      </c>
    </row>
    <row r="31" spans="1:8" ht="66" customHeight="1" x14ac:dyDescent="0.25">
      <c r="A31" s="11" t="s">
        <v>219</v>
      </c>
      <c r="B31" s="12" t="str">
        <f>'ENCAR. TRAB.'!B30</f>
        <v>Multa do FGTS sobre o Aviso Prévio Indenizado 
      Base de Cálculo
            CJT: (0,08 x 0,4 x 5% x (1 x (1/11) x (4/33)))
            CISET: (0,08 x 0,4 x 5,55% x (1 x (1/11) x (4/33)))</v>
      </c>
      <c r="C31" s="16">
        <f>ROUND(0.08*0.4*0.05*((1)+(1/11)+(4/33)),4)</f>
        <v>1.9E-3</v>
      </c>
      <c r="D31" s="16">
        <f>ROUND((0.08*0.4*0.0555*(1+0.0833+0.09075+0.03025)),4)</f>
        <v>2.0999999999999999E-3</v>
      </c>
      <c r="E31" s="1"/>
      <c r="F31" s="1"/>
      <c r="G31" s="1"/>
      <c r="H31" s="1"/>
    </row>
    <row r="32" spans="1:8" ht="30" customHeight="1" x14ac:dyDescent="0.25">
      <c r="A32" s="11" t="s">
        <v>222</v>
      </c>
      <c r="B32" s="192" t="s">
        <v>569</v>
      </c>
      <c r="C32" s="331">
        <v>0</v>
      </c>
      <c r="D32" s="331">
        <v>0</v>
      </c>
    </row>
    <row r="33" spans="1:4" ht="30" customHeight="1" x14ac:dyDescent="0.25">
      <c r="A33" s="11" t="s">
        <v>225</v>
      </c>
      <c r="B33" s="192" t="s">
        <v>570</v>
      </c>
      <c r="C33" s="331">
        <v>0</v>
      </c>
      <c r="D33" s="331">
        <v>0</v>
      </c>
    </row>
    <row r="34" spans="1:4" ht="33" customHeight="1" x14ac:dyDescent="0.25">
      <c r="A34" s="11" t="s">
        <v>228</v>
      </c>
      <c r="B34" s="12" t="str">
        <f>'ENCAR. TRAB.'!B33</f>
        <v>Multa do FGTS sobre o Aviso-Prévio Trabalhado
      Base de Cálculo (0,08 x 1,94% x 0,40)</v>
      </c>
      <c r="C34" s="321">
        <f>ROUND(0.08*C32*0.4,4)</f>
        <v>0</v>
      </c>
      <c r="D34" s="321">
        <f>ROUND(0.08*D32*0.4,4)</f>
        <v>0</v>
      </c>
    </row>
    <row r="35" spans="1:4" ht="68.25" customHeight="1" thickBot="1" x14ac:dyDescent="0.3">
      <c r="A35" s="189" t="s">
        <v>259</v>
      </c>
      <c r="B35" s="12" t="str">
        <f>'ENCAR. TRAB.'!B34</f>
        <v>Multa do FGTS - rescisão sem justa causa (40%) - 
       Base de Cálculo: 
              CJT: 0,08 x 0,4 x 0,95 x [(1) + (1/11) + (4/33)]*100
              CISET: 0,08 x 0,4 x 0,9445 x (1+0,0833+0,09075+0,03025)</v>
      </c>
      <c r="C35" s="16">
        <f>ROUND(0.08*0.4*0.95*((1) + (1/11) + (4/33)),4)</f>
        <v>3.6799999999999999E-2</v>
      </c>
      <c r="D35" s="16">
        <f>ROUND(0.08*0.4*0.9445*(1+0.0833+0.09075+0.03025),4)</f>
        <v>3.6400000000000002E-2</v>
      </c>
    </row>
    <row r="36" spans="1:4" ht="30" customHeight="1" thickBot="1" x14ac:dyDescent="0.3">
      <c r="A36" s="1507" t="s">
        <v>261</v>
      </c>
      <c r="B36" s="1508"/>
      <c r="C36" s="348">
        <f>SUM(C29:C35)</f>
        <v>4.3200000000000002E-2</v>
      </c>
      <c r="D36" s="349">
        <f>SUM(D29:D35)</f>
        <v>4.3500000000000004E-2</v>
      </c>
    </row>
    <row r="37" spans="1:4" ht="20.100000000000001" customHeight="1" thickBot="1" x14ac:dyDescent="0.3">
      <c r="A37" s="326"/>
      <c r="B37" s="329"/>
      <c r="C37" s="329"/>
      <c r="D37" s="330"/>
    </row>
    <row r="38" spans="1:4" ht="20.100000000000001" customHeight="1" x14ac:dyDescent="0.25">
      <c r="A38" s="1492" t="s">
        <v>262</v>
      </c>
      <c r="B38" s="1493"/>
      <c r="C38" s="1493"/>
      <c r="D38" s="1494"/>
    </row>
    <row r="39" spans="1:4" ht="33" customHeight="1" thickBot="1" x14ac:dyDescent="0.3">
      <c r="A39" s="1509" t="s">
        <v>263</v>
      </c>
      <c r="B39" s="1510"/>
      <c r="C39" s="1510"/>
      <c r="D39" s="1511"/>
    </row>
    <row r="40" spans="1:4" ht="20.100000000000001" customHeight="1" thickBot="1" x14ac:dyDescent="0.3">
      <c r="A40" s="1512" t="s">
        <v>264</v>
      </c>
      <c r="B40" s="1513"/>
      <c r="C40" s="187" t="s">
        <v>248</v>
      </c>
      <c r="D40" s="187" t="s">
        <v>249</v>
      </c>
    </row>
    <row r="41" spans="1:4" ht="39.75" customHeight="1" x14ac:dyDescent="0.25">
      <c r="A41" s="184" t="s">
        <v>208</v>
      </c>
      <c r="B41" s="322" t="str">
        <f>'ENCAR. TRAB.'!B40</f>
        <v>Substituto na cobertura de Férias - Aprovisionado no módulo 2.1 e, liberado a partir do 13º mês da vigência para cada profissional escalado para gozar férias.</v>
      </c>
      <c r="C41" s="1517" t="s">
        <v>571</v>
      </c>
      <c r="D41" s="1518"/>
    </row>
    <row r="42" spans="1:4" ht="50.25" customHeight="1" x14ac:dyDescent="0.25">
      <c r="A42" s="11" t="s">
        <v>211</v>
      </c>
      <c r="B42" s="323" t="str">
        <f>'ENCAR. TRAB.'!B41</f>
        <v>Substituto na cobertura de Ausências Legais - Cálculo: 
(2,96/30) x (1/12) = 0,82%
(5,96/365 dias) = 1,63%</v>
      </c>
      <c r="C42" s="1519"/>
      <c r="D42" s="1519"/>
    </row>
    <row r="43" spans="1:4" ht="38.25" customHeight="1" x14ac:dyDescent="0.25">
      <c r="A43" s="11" t="s">
        <v>219</v>
      </c>
      <c r="B43" s="323" t="str">
        <f>'ENCAR. TRAB.'!B42</f>
        <v>Substituto na cobertura de Licença Paternidade - Cálculo: ((5/30) /12) x 0,015 = 0,02%</v>
      </c>
      <c r="C43" s="1519"/>
      <c r="D43" s="1519"/>
    </row>
    <row r="44" spans="1:4" ht="54" customHeight="1" x14ac:dyDescent="0.25">
      <c r="A44" s="11" t="s">
        <v>222</v>
      </c>
      <c r="B44" s="323" t="str">
        <f>'ENCAR. TRAB.'!B43</f>
        <v>Substituto na cobertura de Ausência por Acidente de Trabalho - Calculo: 
((15/30)/12) x 0,0078 x 100 = 0,03%.
[(15/30)/12] x 0,08 x 100 = 0,33%</v>
      </c>
      <c r="C44" s="1519"/>
      <c r="D44" s="1519"/>
    </row>
    <row r="45" spans="1:4" ht="56.25" customHeight="1" thickBot="1" x14ac:dyDescent="0.3">
      <c r="A45" s="191" t="s">
        <v>225</v>
      </c>
      <c r="B45" s="324" t="str">
        <f>'ENCAR. TRAB.'!B44</f>
        <v>Substituto na cobertura de Afastamento Maternidade - Cálculo: 
(0,0144 x 0,1 x 0,4509 x 6/12) = 0,03%.
0,02 x (4/12) / 12 = 0,06%</v>
      </c>
      <c r="C45" s="1519"/>
      <c r="D45" s="1519"/>
    </row>
    <row r="46" spans="1:4" ht="30" customHeight="1" thickBot="1" x14ac:dyDescent="0.3">
      <c r="A46" s="195"/>
      <c r="B46" s="196" t="s">
        <v>273</v>
      </c>
      <c r="C46" s="1519"/>
      <c r="D46" s="1519"/>
    </row>
    <row r="47" spans="1:4" ht="40.5" customHeight="1" thickBot="1" x14ac:dyDescent="0.3">
      <c r="A47" s="193" t="s">
        <v>274</v>
      </c>
      <c r="B47" s="194" t="str">
        <f>'ENCAR. TRAB.'!B46</f>
        <v>Encargos Previdenciários, FGTS e Outras Contribuições - Cálculo: (36,80%)*(0,91%) = 0,33% ou (36,80%)*(2,04%) = 0,75%</v>
      </c>
      <c r="C47" s="1519"/>
      <c r="D47" s="1519"/>
    </row>
    <row r="48" spans="1:4" ht="24.95" customHeight="1" thickBot="1" x14ac:dyDescent="0.3">
      <c r="A48" s="1491" t="s">
        <v>276</v>
      </c>
      <c r="B48" s="1491"/>
      <c r="C48" s="1520"/>
      <c r="D48" s="1520"/>
    </row>
    <row r="49" spans="1:4" ht="54.75" customHeight="1" thickBot="1" x14ac:dyDescent="0.3">
      <c r="A49" s="1514" t="s">
        <v>572</v>
      </c>
      <c r="B49" s="1515"/>
      <c r="C49" s="1515"/>
      <c r="D49" s="1516"/>
    </row>
    <row r="50" spans="1:4" ht="20.100000000000001" customHeight="1" thickBot="1" x14ac:dyDescent="0.3">
      <c r="C50" s="197"/>
      <c r="D50" s="198"/>
    </row>
    <row r="51" spans="1:4" ht="20.100000000000001" customHeight="1" thickBot="1" x14ac:dyDescent="0.3">
      <c r="A51" s="1101" t="s">
        <v>278</v>
      </c>
      <c r="B51" s="1521"/>
      <c r="C51" s="199" t="s">
        <v>248</v>
      </c>
      <c r="D51" s="200" t="s">
        <v>249</v>
      </c>
    </row>
    <row r="52" spans="1:4" ht="20.100000000000001" customHeight="1" x14ac:dyDescent="0.25">
      <c r="A52" s="740"/>
      <c r="B52" s="740" t="s">
        <v>279</v>
      </c>
      <c r="C52" s="421">
        <f>D24</f>
        <v>0.62203333333333344</v>
      </c>
      <c r="D52" s="421">
        <f>D24</f>
        <v>0.62203333333333344</v>
      </c>
    </row>
    <row r="53" spans="1:4" ht="20.100000000000001" customHeight="1" x14ac:dyDescent="0.25">
      <c r="A53" s="727"/>
      <c r="B53" s="727" t="s">
        <v>280</v>
      </c>
      <c r="C53" s="422">
        <f>C36</f>
        <v>4.3200000000000002E-2</v>
      </c>
      <c r="D53" s="422">
        <f>D36</f>
        <v>4.3500000000000004E-2</v>
      </c>
    </row>
    <row r="54" spans="1:4" ht="20.100000000000001" customHeight="1" thickBot="1" x14ac:dyDescent="0.3">
      <c r="A54" s="741"/>
      <c r="B54" s="741" t="s">
        <v>281</v>
      </c>
      <c r="C54" s="423">
        <f>C48</f>
        <v>0</v>
      </c>
      <c r="D54" s="423">
        <f>D48</f>
        <v>0</v>
      </c>
    </row>
    <row r="55" spans="1:4" ht="20.100000000000001" customHeight="1" thickBot="1" x14ac:dyDescent="0.3">
      <c r="A55" s="201"/>
      <c r="B55" s="742" t="s">
        <v>282</v>
      </c>
      <c r="C55" s="424">
        <f>SUM(C52:C54)</f>
        <v>0.66523333333333345</v>
      </c>
      <c r="D55" s="424">
        <f>SUM(D52:D54)</f>
        <v>0.66553333333333342</v>
      </c>
    </row>
    <row r="56" spans="1:4" ht="20.100000000000001" customHeight="1" thickBot="1" x14ac:dyDescent="0.3">
      <c r="B56" s="202" t="s">
        <v>283</v>
      </c>
      <c r="C56" s="345">
        <f>ROUND((C55+D55)/2,4)</f>
        <v>0.66539999999999999</v>
      </c>
    </row>
    <row r="57" spans="1:4" ht="15" customHeight="1" thickBot="1" x14ac:dyDescent="0.3"/>
    <row r="58" spans="1:4" ht="15.75" customHeight="1" thickBot="1" x14ac:dyDescent="0.3">
      <c r="A58" s="1486" t="str">
        <f>CONCATENATE("QUADRO - RESUMO DO CUSTO DE PREPOSTO - ",'ENTRADA DE DADOS'!$D$8)</f>
        <v>QUADRO - RESUMO DO CUSTO DE PREPOSTO - Tocantins</v>
      </c>
      <c r="B58" s="1487"/>
      <c r="C58" s="1488"/>
    </row>
    <row r="59" spans="1:4" ht="15.75" customHeight="1" thickBot="1" x14ac:dyDescent="0.3">
      <c r="A59" s="1528" t="str">
        <f>'ENTRADA DE DADOS'!$A$99</f>
        <v>Preposto / Supervisor - 220 horas</v>
      </c>
      <c r="B59" s="1529"/>
      <c r="C59" s="1530"/>
    </row>
    <row r="60" spans="1:4" ht="15.75" customHeight="1" thickBot="1" x14ac:dyDescent="0.3">
      <c r="A60" s="1211" t="s">
        <v>290</v>
      </c>
      <c r="B60" s="1212"/>
      <c r="C60" s="297" t="s">
        <v>291</v>
      </c>
    </row>
    <row r="61" spans="1:4" x14ac:dyDescent="0.25">
      <c r="A61" s="120" t="s">
        <v>292</v>
      </c>
      <c r="B61" s="389" t="str">
        <f>CONCATENATE("Módulo 1 - Composição da Remuneração - ",A59)</f>
        <v>Módulo 1 - Composição da Remuneração - Preposto / Supervisor - 220 horas</v>
      </c>
      <c r="C61" s="35">
        <f>VLOOKUP(A59,'ENTRADA DE DADOS'!$A$80:$L$108,12,0)</f>
        <v>1907.8700000000001</v>
      </c>
    </row>
    <row r="62" spans="1:4" x14ac:dyDescent="0.25">
      <c r="A62" s="121" t="s">
        <v>294</v>
      </c>
      <c r="B62" s="371" t="str">
        <f>'POSTOS APOIO'!$B$7</f>
        <v xml:space="preserve">Módulo 2, 3 e 4 - Encargos Trabalhistas da Legislação/estimativas </v>
      </c>
      <c r="C62" s="36">
        <f>C61*$C$56</f>
        <v>1269.4966980000002</v>
      </c>
    </row>
    <row r="63" spans="1:4" x14ac:dyDescent="0.25">
      <c r="A63" s="121" t="s">
        <v>297</v>
      </c>
      <c r="B63" s="371" t="str">
        <f>'POSTOS APOIO'!$B$8</f>
        <v>Submódulo 2.3 Auxílio Transporte</v>
      </c>
      <c r="C63" s="36">
        <f>VLOOKUP(A59,'ENTRADA DE DADOS'!$A$136:$L$161,10,0)</f>
        <v>47.22999999999999</v>
      </c>
      <c r="D63" s="6"/>
    </row>
    <row r="64" spans="1:4" x14ac:dyDescent="0.25">
      <c r="A64" s="121" t="s">
        <v>300</v>
      </c>
      <c r="B64" s="720" t="str">
        <f>'POSTOS APOIO'!$B$9</f>
        <v>Submódulo 2.3 - VR</v>
      </c>
      <c r="C64" s="721">
        <f>VLOOKUP(A59,'ENTRADA DE DADOS'!$A$136:$I$161,3,0)</f>
        <v>0</v>
      </c>
    </row>
    <row r="65" spans="1:4" x14ac:dyDescent="0.25">
      <c r="A65" s="121" t="s">
        <v>300</v>
      </c>
      <c r="B65" s="720" t="str">
        <f>'POSTOS APOIO'!$B$10</f>
        <v>Submódulo 2.3 - CLÁUSULA DÉCIMA QUINTA -   AMPARO SOCIAL</v>
      </c>
      <c r="C65" s="721">
        <f>VLOOKUP(A59,'ENTRADA DE DADOS'!$A$136:$I$161,5,0)</f>
        <v>21.88</v>
      </c>
    </row>
    <row r="66" spans="1:4" x14ac:dyDescent="0.25">
      <c r="A66" s="121" t="s">
        <v>300</v>
      </c>
      <c r="B66" s="720" t="str">
        <f>'POSTOS APOIO'!$B$11</f>
        <v>Submódulo 2.3 - CLÁUSULA DÉCIMA TERCEIRA - SEGURO DE VIDA</v>
      </c>
      <c r="C66" s="721">
        <f>VLOOKUP(A59,'ENTRADA DE DADOS'!$A$136:$I$161,7,0)</f>
        <v>4.88</v>
      </c>
    </row>
    <row r="67" spans="1:4" x14ac:dyDescent="0.25">
      <c r="A67" s="121" t="s">
        <v>300</v>
      </c>
      <c r="B67" s="720" t="str">
        <f>'POSTOS APOIO'!$B$12</f>
        <v>Submódulo 2.3 - CLÁUSULA NONA - ASSIDUIDADE</v>
      </c>
      <c r="C67" s="721">
        <f>VLOOKUP(A59,'ENTRADA DE DADOS'!$A$136:$I$161,8,0)</f>
        <v>0</v>
      </c>
    </row>
    <row r="68" spans="1:4" ht="30" x14ac:dyDescent="0.25">
      <c r="A68" s="121" t="s">
        <v>300</v>
      </c>
      <c r="B68" s="720" t="str">
        <f>'POSTOS APOIO'!$B$13</f>
        <v>Submódulo 2.3 - CLÁUSULA DÉCIMA SEGUNDA - CONVÊNIO MÉDICO
DESCONTO EMPREGADO 10%</v>
      </c>
      <c r="C68" s="721">
        <f>VLOOKUP(A59,'ENTRADA DE DADOS'!$A$136:$I$161,9,0)</f>
        <v>0</v>
      </c>
    </row>
    <row r="69" spans="1:4" ht="15.75" thickBot="1" x14ac:dyDescent="0.3">
      <c r="A69" s="122" t="s">
        <v>300</v>
      </c>
      <c r="B69" s="720" t="str">
        <f>'POSTOS APOIO'!$B$14</f>
        <v xml:space="preserve">Submódulo 2.3 - </v>
      </c>
      <c r="C69" s="721">
        <f>'ENTRADA DE DADOS'!$K$130</f>
        <v>0</v>
      </c>
    </row>
    <row r="70" spans="1:4" ht="15.75" thickBot="1" x14ac:dyDescent="0.3">
      <c r="A70" s="205"/>
      <c r="B70" s="203" t="s">
        <v>573</v>
      </c>
      <c r="C70" s="204">
        <f>UNIFORMES!F43</f>
        <v>58.388333333333328</v>
      </c>
    </row>
    <row r="71" spans="1:4" ht="20.25" customHeight="1" thickBot="1" x14ac:dyDescent="0.3">
      <c r="A71" s="206"/>
      <c r="B71" s="295" t="str">
        <f>CONCATENATE("Custo de 1 Preposto - ",'ENTRADA DE DADOS'!$D$8)</f>
        <v>Custo de 1 Preposto - Tocantins</v>
      </c>
      <c r="C71" s="296">
        <f>SUM(C61:C70)</f>
        <v>3309.7450313333338</v>
      </c>
    </row>
    <row r="72" spans="1:4" ht="20.25" customHeight="1" thickBot="1" x14ac:dyDescent="0.3">
      <c r="A72" s="206"/>
      <c r="B72" s="295" t="str">
        <f>CONCATENATE("Custo de ",SUM(D75:D75)," Prepostos - ",'ENTRADA DE DADOS'!$D$8)</f>
        <v>Custo de 1 Prepostos - Tocantins</v>
      </c>
      <c r="C72" s="296">
        <f>C71*SUM(D75:D75)</f>
        <v>3309.7450313333338</v>
      </c>
    </row>
    <row r="73" spans="1:4" ht="15.75" thickBot="1" x14ac:dyDescent="0.3">
      <c r="C73" s="6"/>
    </row>
    <row r="74" spans="1:4" ht="15.75" thickBot="1" x14ac:dyDescent="0.3">
      <c r="B74" s="288" t="str">
        <f>CONCATENATE("Paramêtros para quantidade de Prepostos - ",'ENTRADA DE DADOS'!$D$8)</f>
        <v>Paramêtros para quantidade de Prepostos - Tocantins</v>
      </c>
      <c r="C74" s="289"/>
      <c r="D74" s="290" t="s">
        <v>574</v>
      </c>
    </row>
    <row r="75" spans="1:4" x14ac:dyDescent="0.25">
      <c r="B75" s="746" t="s">
        <v>723</v>
      </c>
      <c r="C75" s="744" t="str">
        <f>CONCATENATE("Total ",'ENTRADA DE DADOS'!F10+'ENTRADA DE DADOS'!F11,"")</f>
        <v>Total 25</v>
      </c>
      <c r="D75" s="745">
        <f>ROUND((('ENTRADA DE DADOS'!F10+'ENTRADA DE DADOS'!F11)/25),0)</f>
        <v>1</v>
      </c>
    </row>
    <row r="77" spans="1:4" x14ac:dyDescent="0.25">
      <c r="C77" s="6"/>
    </row>
    <row r="78" spans="1:4" ht="15.75" thickBot="1" x14ac:dyDescent="0.3"/>
    <row r="79" spans="1:4" x14ac:dyDescent="0.25">
      <c r="B79" s="1522" t="s">
        <v>575</v>
      </c>
      <c r="C79" s="1523"/>
      <c r="D79" s="1524"/>
    </row>
    <row r="80" spans="1:4" ht="15.75" thickBot="1" x14ac:dyDescent="0.3">
      <c r="B80" s="1525"/>
      <c r="C80" s="1526"/>
      <c r="D80" s="1527"/>
    </row>
  </sheetData>
  <mergeCells count="29">
    <mergeCell ref="A51:B51"/>
    <mergeCell ref="A58:C58"/>
    <mergeCell ref="A60:B60"/>
    <mergeCell ref="B79:D80"/>
    <mergeCell ref="A59:C59"/>
    <mergeCell ref="A39:D39"/>
    <mergeCell ref="A40:B40"/>
    <mergeCell ref="A48:B48"/>
    <mergeCell ref="A49:D49"/>
    <mergeCell ref="C41:D48"/>
    <mergeCell ref="A38:D38"/>
    <mergeCell ref="A9:B9"/>
    <mergeCell ref="A18:B18"/>
    <mergeCell ref="A20:D20"/>
    <mergeCell ref="B21:C21"/>
    <mergeCell ref="B23:C23"/>
    <mergeCell ref="A24:C24"/>
    <mergeCell ref="A26:D26"/>
    <mergeCell ref="A27:D27"/>
    <mergeCell ref="A28:B28"/>
    <mergeCell ref="A36:B36"/>
    <mergeCell ref="A8:D8"/>
    <mergeCell ref="A19:D19"/>
    <mergeCell ref="B22:C22"/>
    <mergeCell ref="A2:D2"/>
    <mergeCell ref="A1:D1"/>
    <mergeCell ref="A3:D3"/>
    <mergeCell ref="A4:B4"/>
    <mergeCell ref="A7:B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rgb="FF00B0F0"/>
    <pageSetUpPr fitToPage="1"/>
  </sheetPr>
  <dimension ref="A1:F74"/>
  <sheetViews>
    <sheetView topLeftCell="A28" zoomScaleNormal="100" workbookViewId="0">
      <selection activeCell="L29" sqref="L29"/>
    </sheetView>
  </sheetViews>
  <sheetFormatPr defaultColWidth="8.7109375" defaultRowHeight="15" x14ac:dyDescent="0.25"/>
  <cols>
    <col min="1" max="1" width="6.140625" style="138" bestFit="1" customWidth="1"/>
    <col min="2" max="2" width="56" style="138" customWidth="1"/>
    <col min="3" max="3" width="12.42578125" style="138" customWidth="1"/>
    <col min="4" max="5" width="18.7109375" style="138" bestFit="1" customWidth="1"/>
    <col min="6" max="6" width="21.7109375" style="138" customWidth="1"/>
    <col min="7" max="16384" width="8.7109375" style="138"/>
  </cols>
  <sheetData>
    <row r="1" spans="1:6" ht="20.100000000000001" customHeight="1" thickBot="1" x14ac:dyDescent="0.3">
      <c r="A1" s="1532" t="s">
        <v>576</v>
      </c>
      <c r="B1" s="1533"/>
      <c r="C1" s="1533"/>
      <c r="D1" s="1533"/>
      <c r="E1" s="1533"/>
      <c r="F1" s="1534"/>
    </row>
    <row r="2" spans="1:6" ht="58.5" customHeight="1" thickBot="1" x14ac:dyDescent="0.3">
      <c r="A2" s="229" t="s">
        <v>577</v>
      </c>
      <c r="B2" s="229" t="s">
        <v>578</v>
      </c>
      <c r="C2" s="229" t="s">
        <v>579</v>
      </c>
      <c r="D2" s="229" t="s">
        <v>580</v>
      </c>
      <c r="E2" s="229" t="s">
        <v>581</v>
      </c>
      <c r="F2" s="229" t="s">
        <v>582</v>
      </c>
    </row>
    <row r="3" spans="1:6" ht="44.45" customHeight="1" x14ac:dyDescent="0.25">
      <c r="A3" s="225">
        <v>1</v>
      </c>
      <c r="B3" s="225" t="s">
        <v>583</v>
      </c>
      <c r="C3" s="226">
        <v>35.57</v>
      </c>
      <c r="D3" s="227">
        <v>2</v>
      </c>
      <c r="E3" s="227">
        <v>4</v>
      </c>
      <c r="F3" s="228">
        <f>C3*E3</f>
        <v>142.28</v>
      </c>
    </row>
    <row r="4" spans="1:6" ht="42" customHeight="1" x14ac:dyDescent="0.25">
      <c r="A4" s="215">
        <f>A3+1</f>
        <v>2</v>
      </c>
      <c r="B4" s="215" t="s">
        <v>584</v>
      </c>
      <c r="C4" s="216">
        <v>34.479999999999997</v>
      </c>
      <c r="D4" s="217">
        <v>3</v>
      </c>
      <c r="E4" s="217">
        <v>6</v>
      </c>
      <c r="F4" s="218">
        <f t="shared" ref="F4:F9" si="0">C4*E4</f>
        <v>206.88</v>
      </c>
    </row>
    <row r="5" spans="1:6" ht="68.099999999999994" customHeight="1" x14ac:dyDescent="0.25">
      <c r="A5" s="215">
        <f>A4+1</f>
        <v>3</v>
      </c>
      <c r="B5" s="215" t="s">
        <v>585</v>
      </c>
      <c r="C5" s="216">
        <v>89.29</v>
      </c>
      <c r="D5" s="217">
        <v>1</v>
      </c>
      <c r="E5" s="217">
        <v>1</v>
      </c>
      <c r="F5" s="218">
        <f t="shared" si="0"/>
        <v>89.29</v>
      </c>
    </row>
    <row r="6" spans="1:6" ht="39.6" customHeight="1" x14ac:dyDescent="0.25">
      <c r="A6" s="215">
        <f>A5+1</f>
        <v>4</v>
      </c>
      <c r="B6" s="215" t="s">
        <v>586</v>
      </c>
      <c r="C6" s="216">
        <v>41.81</v>
      </c>
      <c r="D6" s="217">
        <v>1</v>
      </c>
      <c r="E6" s="217">
        <v>2</v>
      </c>
      <c r="F6" s="218">
        <f t="shared" si="0"/>
        <v>83.62</v>
      </c>
    </row>
    <row r="7" spans="1:6" ht="28.5" customHeight="1" x14ac:dyDescent="0.25">
      <c r="A7" s="215">
        <f>A6+1</f>
        <v>5</v>
      </c>
      <c r="B7" s="215" t="s">
        <v>587</v>
      </c>
      <c r="C7" s="216">
        <v>12.9</v>
      </c>
      <c r="D7" s="217">
        <v>1</v>
      </c>
      <c r="E7" s="217">
        <v>2</v>
      </c>
      <c r="F7" s="218">
        <f t="shared" si="0"/>
        <v>25.8</v>
      </c>
    </row>
    <row r="8" spans="1:6" ht="41.1" customHeight="1" x14ac:dyDescent="0.25">
      <c r="A8" s="215">
        <v>6</v>
      </c>
      <c r="B8" s="215" t="s">
        <v>588</v>
      </c>
      <c r="C8" s="216">
        <v>1.33</v>
      </c>
      <c r="D8" s="217">
        <v>1</v>
      </c>
      <c r="E8" s="217">
        <v>1</v>
      </c>
      <c r="F8" s="218">
        <f t="shared" si="0"/>
        <v>1.33</v>
      </c>
    </row>
    <row r="9" spans="1:6" ht="44.25" customHeight="1" thickBot="1" x14ac:dyDescent="0.3">
      <c r="A9" s="219">
        <v>7</v>
      </c>
      <c r="B9" s="219" t="s">
        <v>589</v>
      </c>
      <c r="C9" s="220">
        <v>3.94</v>
      </c>
      <c r="D9" s="221">
        <v>1</v>
      </c>
      <c r="E9" s="221">
        <v>1</v>
      </c>
      <c r="F9" s="222">
        <f t="shared" si="0"/>
        <v>3.94</v>
      </c>
    </row>
    <row r="10" spans="1:6" s="214" customFormat="1" ht="20.100000000000001" customHeight="1" thickBot="1" x14ac:dyDescent="0.3">
      <c r="A10" s="1535" t="s">
        <v>590</v>
      </c>
      <c r="B10" s="1535"/>
      <c r="C10" s="1535"/>
      <c r="D10" s="1535"/>
      <c r="E10" s="1535"/>
      <c r="F10" s="224">
        <f>SUM(F3:F9)</f>
        <v>553.14</v>
      </c>
    </row>
    <row r="11" spans="1:6" s="214" customFormat="1" ht="20.100000000000001" customHeight="1" thickBot="1" x14ac:dyDescent="0.3">
      <c r="A11" s="1531" t="s">
        <v>591</v>
      </c>
      <c r="B11" s="1531"/>
      <c r="C11" s="1531"/>
      <c r="D11" s="1531"/>
      <c r="E11" s="1531"/>
      <c r="F11" s="223">
        <f>F10/12</f>
        <v>46.094999999999999</v>
      </c>
    </row>
    <row r="12" spans="1:6" ht="15.75" thickBot="1" x14ac:dyDescent="0.3"/>
    <row r="13" spans="1:6" ht="27" customHeight="1" thickBot="1" x14ac:dyDescent="0.3">
      <c r="A13" s="1532" t="s">
        <v>592</v>
      </c>
      <c r="B13" s="1533"/>
      <c r="C13" s="1533"/>
      <c r="D13" s="1533"/>
      <c r="E13" s="1533"/>
      <c r="F13" s="1534"/>
    </row>
    <row r="14" spans="1:6" ht="60.75" thickBot="1" x14ac:dyDescent="0.3">
      <c r="A14" s="229" t="s">
        <v>577</v>
      </c>
      <c r="B14" s="229" t="s">
        <v>578</v>
      </c>
      <c r="C14" s="229" t="s">
        <v>579</v>
      </c>
      <c r="D14" s="229" t="s">
        <v>593</v>
      </c>
      <c r="E14" s="229" t="s">
        <v>581</v>
      </c>
      <c r="F14" s="229" t="s">
        <v>594</v>
      </c>
    </row>
    <row r="15" spans="1:6" ht="31.5" customHeight="1" x14ac:dyDescent="0.25">
      <c r="A15" s="225">
        <v>1</v>
      </c>
      <c r="B15" s="225" t="s">
        <v>595</v>
      </c>
      <c r="C15" s="226">
        <v>29.99</v>
      </c>
      <c r="D15" s="227">
        <v>1</v>
      </c>
      <c r="E15" s="227">
        <v>2</v>
      </c>
      <c r="F15" s="228">
        <f>C15*E15</f>
        <v>59.98</v>
      </c>
    </row>
    <row r="16" spans="1:6" ht="31.5" customHeight="1" thickBot="1" x14ac:dyDescent="0.3">
      <c r="A16" s="215">
        <f>A15+1</f>
        <v>2</v>
      </c>
      <c r="B16" s="215" t="s">
        <v>596</v>
      </c>
      <c r="C16" s="216">
        <v>13.57</v>
      </c>
      <c r="D16" s="217">
        <v>2</v>
      </c>
      <c r="E16" s="217">
        <v>4</v>
      </c>
      <c r="F16" s="218">
        <f>C16*E16</f>
        <v>54.28</v>
      </c>
    </row>
    <row r="17" spans="1:6" s="214" customFormat="1" ht="20.100000000000001" customHeight="1" thickBot="1" x14ac:dyDescent="0.3">
      <c r="A17" s="1535" t="s">
        <v>590</v>
      </c>
      <c r="B17" s="1535"/>
      <c r="C17" s="1535"/>
      <c r="D17" s="1535"/>
      <c r="E17" s="1535"/>
      <c r="F17" s="224">
        <f>SUM(F15:F16)</f>
        <v>114.25999999999999</v>
      </c>
    </row>
    <row r="18" spans="1:6" s="214" customFormat="1" ht="20.100000000000001" customHeight="1" thickBot="1" x14ac:dyDescent="0.3">
      <c r="A18" s="1531" t="s">
        <v>591</v>
      </c>
      <c r="B18" s="1531"/>
      <c r="C18" s="1531"/>
      <c r="D18" s="1531"/>
      <c r="E18" s="1531"/>
      <c r="F18" s="223">
        <f>F17/12</f>
        <v>9.5216666666666665</v>
      </c>
    </row>
    <row r="19" spans="1:6" ht="15.75" thickBot="1" x14ac:dyDescent="0.3"/>
    <row r="20" spans="1:6" ht="27" customHeight="1" thickBot="1" x14ac:dyDescent="0.3">
      <c r="A20" s="1532" t="s">
        <v>597</v>
      </c>
      <c r="B20" s="1533"/>
      <c r="C20" s="1533"/>
      <c r="D20" s="1533"/>
      <c r="E20" s="1533"/>
      <c r="F20" s="1534"/>
    </row>
    <row r="21" spans="1:6" ht="60.75" thickBot="1" x14ac:dyDescent="0.3">
      <c r="A21" s="229" t="s">
        <v>577</v>
      </c>
      <c r="B21" s="229" t="s">
        <v>578</v>
      </c>
      <c r="C21" s="229" t="s">
        <v>579</v>
      </c>
      <c r="D21" s="229" t="s">
        <v>580</v>
      </c>
      <c r="E21" s="229" t="s">
        <v>581</v>
      </c>
      <c r="F21" s="229" t="s">
        <v>582</v>
      </c>
    </row>
    <row r="22" spans="1:6" ht="56.45" customHeight="1" x14ac:dyDescent="0.25">
      <c r="A22" s="215">
        <v>1</v>
      </c>
      <c r="B22" s="215" t="s">
        <v>598</v>
      </c>
      <c r="C22" s="216">
        <v>163.9</v>
      </c>
      <c r="D22" s="217">
        <v>1</v>
      </c>
      <c r="E22" s="217">
        <v>2</v>
      </c>
      <c r="F22" s="218">
        <f t="shared" ref="F22:F28" si="1">C22*E22</f>
        <v>327.8</v>
      </c>
    </row>
    <row r="23" spans="1:6" ht="17.100000000000001" customHeight="1" x14ac:dyDescent="0.25">
      <c r="A23" s="215">
        <f>A22+1</f>
        <v>2</v>
      </c>
      <c r="B23" s="215" t="s">
        <v>599</v>
      </c>
      <c r="C23" s="216">
        <v>9.99</v>
      </c>
      <c r="D23" s="217">
        <v>2</v>
      </c>
      <c r="E23" s="217">
        <v>4</v>
      </c>
      <c r="F23" s="218">
        <f t="shared" si="1"/>
        <v>39.96</v>
      </c>
    </row>
    <row r="24" spans="1:6" ht="21.6" customHeight="1" x14ac:dyDescent="0.25">
      <c r="A24" s="215">
        <f>A23+1</f>
        <v>3</v>
      </c>
      <c r="B24" s="215" t="s">
        <v>600</v>
      </c>
      <c r="C24" s="216">
        <v>39.99</v>
      </c>
      <c r="D24" s="217">
        <v>1</v>
      </c>
      <c r="E24" s="217">
        <v>2</v>
      </c>
      <c r="F24" s="218">
        <f t="shared" si="1"/>
        <v>79.98</v>
      </c>
    </row>
    <row r="25" spans="1:6" ht="18.600000000000001" customHeight="1" x14ac:dyDescent="0.25">
      <c r="A25" s="215">
        <f>A24+1</f>
        <v>4</v>
      </c>
      <c r="B25" s="215" t="s">
        <v>601</v>
      </c>
      <c r="C25" s="216">
        <v>3.05</v>
      </c>
      <c r="D25" s="217">
        <v>5</v>
      </c>
      <c r="E25" s="217">
        <v>10</v>
      </c>
      <c r="F25" s="218">
        <f t="shared" si="1"/>
        <v>30.5</v>
      </c>
    </row>
    <row r="26" spans="1:6" ht="29.1" customHeight="1" x14ac:dyDescent="0.25">
      <c r="A26" s="215">
        <v>5</v>
      </c>
      <c r="B26" s="215" t="s">
        <v>602</v>
      </c>
      <c r="C26" s="216">
        <v>64.959999999999994</v>
      </c>
      <c r="D26" s="217">
        <v>1</v>
      </c>
      <c r="E26" s="217">
        <v>1</v>
      </c>
      <c r="F26" s="218">
        <f t="shared" si="1"/>
        <v>64.959999999999994</v>
      </c>
    </row>
    <row r="27" spans="1:6" ht="30" x14ac:dyDescent="0.25">
      <c r="A27" s="215">
        <v>6</v>
      </c>
      <c r="B27" s="215" t="s">
        <v>603</v>
      </c>
      <c r="C27" s="216">
        <v>1.33</v>
      </c>
      <c r="D27" s="217">
        <v>1</v>
      </c>
      <c r="E27" s="217">
        <v>1</v>
      </c>
      <c r="F27" s="218">
        <f t="shared" si="1"/>
        <v>1.33</v>
      </c>
    </row>
    <row r="28" spans="1:6" ht="32.1" customHeight="1" thickBot="1" x14ac:dyDescent="0.3">
      <c r="A28" s="215">
        <v>7</v>
      </c>
      <c r="B28" s="215" t="s">
        <v>589</v>
      </c>
      <c r="C28" s="216">
        <v>3.94</v>
      </c>
      <c r="D28" s="217">
        <v>1</v>
      </c>
      <c r="E28" s="217">
        <v>1</v>
      </c>
      <c r="F28" s="218">
        <f t="shared" si="1"/>
        <v>3.94</v>
      </c>
    </row>
    <row r="29" spans="1:6" ht="20.100000000000001" customHeight="1" thickBot="1" x14ac:dyDescent="0.3">
      <c r="A29" s="1535" t="s">
        <v>590</v>
      </c>
      <c r="B29" s="1535"/>
      <c r="C29" s="1535"/>
      <c r="D29" s="1535"/>
      <c r="E29" s="1535"/>
      <c r="F29" s="224">
        <f>SUM(F22:F28)</f>
        <v>548.47000000000014</v>
      </c>
    </row>
    <row r="30" spans="1:6" ht="20.100000000000001" customHeight="1" thickBot="1" x14ac:dyDescent="0.3">
      <c r="A30" s="1531" t="s">
        <v>591</v>
      </c>
      <c r="B30" s="1531"/>
      <c r="C30" s="1531"/>
      <c r="D30" s="1531"/>
      <c r="E30" s="1531"/>
      <c r="F30" s="223">
        <f>F29/12</f>
        <v>45.705833333333345</v>
      </c>
    </row>
    <row r="31" spans="1:6" ht="15.75" thickBot="1" x14ac:dyDescent="0.3"/>
    <row r="32" spans="1:6" ht="27.95" customHeight="1" thickBot="1" x14ac:dyDescent="0.3">
      <c r="A32" s="1532" t="s">
        <v>604</v>
      </c>
      <c r="B32" s="1533"/>
      <c r="C32" s="1533"/>
      <c r="D32" s="1533"/>
      <c r="E32" s="1533"/>
      <c r="F32" s="1534"/>
    </row>
    <row r="33" spans="1:6" ht="60.75" thickBot="1" x14ac:dyDescent="0.3">
      <c r="A33" s="229" t="s">
        <v>577</v>
      </c>
      <c r="B33" s="229" t="s">
        <v>578</v>
      </c>
      <c r="C33" s="229" t="s">
        <v>579</v>
      </c>
      <c r="D33" s="229" t="s">
        <v>580</v>
      </c>
      <c r="E33" s="229" t="s">
        <v>581</v>
      </c>
      <c r="F33" s="229" t="s">
        <v>582</v>
      </c>
    </row>
    <row r="34" spans="1:6" ht="30" customHeight="1" x14ac:dyDescent="0.25">
      <c r="A34" s="215">
        <v>1</v>
      </c>
      <c r="B34" s="215" t="s">
        <v>605</v>
      </c>
      <c r="C34" s="216">
        <v>43</v>
      </c>
      <c r="D34" s="217">
        <v>2</v>
      </c>
      <c r="E34" s="217">
        <v>4</v>
      </c>
      <c r="F34" s="218">
        <f>C34*E34</f>
        <v>172</v>
      </c>
    </row>
    <row r="35" spans="1:6" ht="32.450000000000003" customHeight="1" x14ac:dyDescent="0.25">
      <c r="A35" s="215">
        <f t="shared" ref="A35:A41" si="2">A34+1</f>
        <v>2</v>
      </c>
      <c r="B35" s="215" t="s">
        <v>606</v>
      </c>
      <c r="C35" s="216">
        <v>39.9</v>
      </c>
      <c r="D35" s="217">
        <v>3</v>
      </c>
      <c r="E35" s="217">
        <v>6</v>
      </c>
      <c r="F35" s="218">
        <f t="shared" ref="F35:F41" si="3">C35*E35</f>
        <v>239.39999999999998</v>
      </c>
    </row>
    <row r="36" spans="1:6" ht="29.1" customHeight="1" x14ac:dyDescent="0.25">
      <c r="A36" s="215">
        <f t="shared" si="2"/>
        <v>3</v>
      </c>
      <c r="B36" s="215" t="s">
        <v>607</v>
      </c>
      <c r="C36" s="216">
        <v>59.9</v>
      </c>
      <c r="D36" s="217">
        <v>1</v>
      </c>
      <c r="E36" s="217">
        <v>2</v>
      </c>
      <c r="F36" s="218">
        <f t="shared" si="3"/>
        <v>119.8</v>
      </c>
    </row>
    <row r="37" spans="1:6" ht="23.45" customHeight="1" x14ac:dyDescent="0.25">
      <c r="A37" s="215">
        <f t="shared" si="2"/>
        <v>4</v>
      </c>
      <c r="B37" s="215" t="s">
        <v>608</v>
      </c>
      <c r="C37" s="216">
        <v>19.899999999999999</v>
      </c>
      <c r="D37" s="217">
        <v>1</v>
      </c>
      <c r="E37" s="217">
        <v>2</v>
      </c>
      <c r="F37" s="218">
        <f t="shared" si="3"/>
        <v>39.799999999999997</v>
      </c>
    </row>
    <row r="38" spans="1:6" ht="65.099999999999994" customHeight="1" x14ac:dyDescent="0.25">
      <c r="A38" s="215">
        <f t="shared" si="2"/>
        <v>5</v>
      </c>
      <c r="B38" s="215" t="s">
        <v>585</v>
      </c>
      <c r="C38" s="216">
        <v>79.989999999999995</v>
      </c>
      <c r="D38" s="217">
        <v>1</v>
      </c>
      <c r="E38" s="217">
        <v>1</v>
      </c>
      <c r="F38" s="218">
        <f t="shared" si="3"/>
        <v>79.989999999999995</v>
      </c>
    </row>
    <row r="39" spans="1:6" ht="33" customHeight="1" x14ac:dyDescent="0.25">
      <c r="A39" s="215">
        <f t="shared" si="2"/>
        <v>6</v>
      </c>
      <c r="B39" s="215" t="s">
        <v>609</v>
      </c>
      <c r="C39" s="216">
        <v>7.4</v>
      </c>
      <c r="D39" s="217">
        <v>3</v>
      </c>
      <c r="E39" s="217">
        <v>6</v>
      </c>
      <c r="F39" s="218">
        <f t="shared" si="3"/>
        <v>44.400000000000006</v>
      </c>
    </row>
    <row r="40" spans="1:6" ht="39.950000000000003" customHeight="1" x14ac:dyDescent="0.25">
      <c r="A40" s="215">
        <f t="shared" si="2"/>
        <v>7</v>
      </c>
      <c r="B40" s="215" t="s">
        <v>588</v>
      </c>
      <c r="C40" s="216">
        <v>1.33</v>
      </c>
      <c r="D40" s="217">
        <v>1</v>
      </c>
      <c r="E40" s="217">
        <v>1</v>
      </c>
      <c r="F40" s="218">
        <f t="shared" si="3"/>
        <v>1.33</v>
      </c>
    </row>
    <row r="41" spans="1:6" ht="32.1" customHeight="1" thickBot="1" x14ac:dyDescent="0.3">
      <c r="A41" s="215">
        <f t="shared" si="2"/>
        <v>8</v>
      </c>
      <c r="B41" s="215" t="s">
        <v>610</v>
      </c>
      <c r="C41" s="216">
        <v>3.94</v>
      </c>
      <c r="D41" s="217">
        <v>1</v>
      </c>
      <c r="E41" s="217">
        <v>1</v>
      </c>
      <c r="F41" s="218">
        <f t="shared" si="3"/>
        <v>3.94</v>
      </c>
    </row>
    <row r="42" spans="1:6" ht="17.45" customHeight="1" thickBot="1" x14ac:dyDescent="0.3">
      <c r="A42" s="1535" t="s">
        <v>590</v>
      </c>
      <c r="B42" s="1535"/>
      <c r="C42" s="1535"/>
      <c r="D42" s="1535"/>
      <c r="E42" s="1535"/>
      <c r="F42" s="224">
        <f>SUM(F34:F41)</f>
        <v>700.66</v>
      </c>
    </row>
    <row r="43" spans="1:6" ht="18" customHeight="1" thickBot="1" x14ac:dyDescent="0.3">
      <c r="A43" s="1531" t="s">
        <v>591</v>
      </c>
      <c r="B43" s="1531"/>
      <c r="C43" s="1531"/>
      <c r="D43" s="1531"/>
      <c r="E43" s="1531"/>
      <c r="F43" s="223">
        <f>F42/12</f>
        <v>58.388333333333328</v>
      </c>
    </row>
    <row r="45" spans="1:6" ht="15.75" thickBot="1" x14ac:dyDescent="0.3"/>
    <row r="46" spans="1:6" ht="26.25" customHeight="1" thickBot="1" x14ac:dyDescent="0.3">
      <c r="A46" s="1532" t="s">
        <v>611</v>
      </c>
      <c r="B46" s="1533"/>
      <c r="C46" s="1533"/>
      <c r="D46" s="1533"/>
      <c r="E46" s="1533"/>
      <c r="F46" s="1534"/>
    </row>
    <row r="47" spans="1:6" ht="60.75" thickBot="1" x14ac:dyDescent="0.3">
      <c r="A47" s="229" t="s">
        <v>577</v>
      </c>
      <c r="B47" s="229" t="s">
        <v>578</v>
      </c>
      <c r="C47" s="229" t="s">
        <v>579</v>
      </c>
      <c r="D47" s="229" t="s">
        <v>580</v>
      </c>
      <c r="E47" s="229" t="s">
        <v>581</v>
      </c>
      <c r="F47" s="229" t="s">
        <v>582</v>
      </c>
    </row>
    <row r="48" spans="1:6" ht="30.6" customHeight="1" x14ac:dyDescent="0.25">
      <c r="A48" s="215">
        <v>1</v>
      </c>
      <c r="B48" s="215" t="s">
        <v>612</v>
      </c>
      <c r="C48" s="216">
        <v>45.32</v>
      </c>
      <c r="D48" s="217">
        <v>2</v>
      </c>
      <c r="E48" s="217">
        <v>4</v>
      </c>
      <c r="F48" s="218">
        <f>C48*E48</f>
        <v>181.28</v>
      </c>
    </row>
    <row r="49" spans="1:6" ht="66" customHeight="1" x14ac:dyDescent="0.25">
      <c r="A49" s="215">
        <f>A48+1</f>
        <v>2</v>
      </c>
      <c r="B49" s="215" t="s">
        <v>613</v>
      </c>
      <c r="C49" s="216">
        <v>49.5</v>
      </c>
      <c r="D49" s="217">
        <v>3</v>
      </c>
      <c r="E49" s="217">
        <v>6</v>
      </c>
      <c r="F49" s="218">
        <f t="shared" ref="F49:F56" si="4">C49*E49</f>
        <v>297</v>
      </c>
    </row>
    <row r="50" spans="1:6" ht="29.45" customHeight="1" x14ac:dyDescent="0.25">
      <c r="A50" s="215">
        <f>A49+1</f>
        <v>3</v>
      </c>
      <c r="B50" s="215" t="s">
        <v>614</v>
      </c>
      <c r="C50" s="216">
        <v>51.85</v>
      </c>
      <c r="D50" s="217">
        <v>1</v>
      </c>
      <c r="E50" s="217">
        <v>2</v>
      </c>
      <c r="F50" s="218">
        <f t="shared" si="4"/>
        <v>103.7</v>
      </c>
    </row>
    <row r="51" spans="1:6" ht="30" customHeight="1" x14ac:dyDescent="0.25">
      <c r="A51" s="215">
        <f>A50+1</f>
        <v>4</v>
      </c>
      <c r="B51" s="215" t="s">
        <v>607</v>
      </c>
      <c r="C51" s="216">
        <v>59.9</v>
      </c>
      <c r="D51" s="217">
        <v>1</v>
      </c>
      <c r="E51" s="217">
        <v>2</v>
      </c>
      <c r="F51" s="218">
        <f t="shared" si="4"/>
        <v>119.8</v>
      </c>
    </row>
    <row r="52" spans="1:6" ht="29.1" customHeight="1" x14ac:dyDescent="0.25">
      <c r="A52" s="215">
        <v>5</v>
      </c>
      <c r="B52" s="215" t="s">
        <v>608</v>
      </c>
      <c r="C52" s="216">
        <v>19.899999999999999</v>
      </c>
      <c r="D52" s="217">
        <v>1</v>
      </c>
      <c r="E52" s="217">
        <v>2</v>
      </c>
      <c r="F52" s="218">
        <f t="shared" si="4"/>
        <v>39.799999999999997</v>
      </c>
    </row>
    <row r="53" spans="1:6" ht="32.450000000000003" customHeight="1" x14ac:dyDescent="0.25">
      <c r="A53" s="215">
        <v>6</v>
      </c>
      <c r="B53" s="215" t="s">
        <v>615</v>
      </c>
      <c r="C53" s="216">
        <v>7.4</v>
      </c>
      <c r="D53" s="217">
        <v>3</v>
      </c>
      <c r="E53" s="217">
        <v>6</v>
      </c>
      <c r="F53" s="218">
        <f t="shared" si="4"/>
        <v>44.400000000000006</v>
      </c>
    </row>
    <row r="54" spans="1:6" ht="43.5" customHeight="1" x14ac:dyDescent="0.25">
      <c r="A54" s="215">
        <v>7</v>
      </c>
      <c r="B54" s="215" t="s">
        <v>588</v>
      </c>
      <c r="C54" s="216">
        <v>1.33</v>
      </c>
      <c r="D54" s="217">
        <v>1</v>
      </c>
      <c r="E54" s="217">
        <v>1</v>
      </c>
      <c r="F54" s="218">
        <f t="shared" si="4"/>
        <v>1.33</v>
      </c>
    </row>
    <row r="55" spans="1:6" ht="30.6" customHeight="1" x14ac:dyDescent="0.25">
      <c r="A55" s="215">
        <v>8</v>
      </c>
      <c r="B55" s="215" t="s">
        <v>610</v>
      </c>
      <c r="C55" s="216">
        <v>3.94</v>
      </c>
      <c r="D55" s="217">
        <v>1</v>
      </c>
      <c r="E55" s="217">
        <v>1</v>
      </c>
      <c r="F55" s="218">
        <f t="shared" si="4"/>
        <v>3.94</v>
      </c>
    </row>
    <row r="56" spans="1:6" ht="30.6" customHeight="1" thickBot="1" x14ac:dyDescent="0.3">
      <c r="A56" s="215">
        <v>9</v>
      </c>
      <c r="B56" s="215" t="s">
        <v>616</v>
      </c>
      <c r="C56" s="216">
        <v>13.2</v>
      </c>
      <c r="D56" s="217">
        <v>1</v>
      </c>
      <c r="E56" s="217">
        <v>2</v>
      </c>
      <c r="F56" s="218">
        <f t="shared" si="4"/>
        <v>26.4</v>
      </c>
    </row>
    <row r="57" spans="1:6" ht="15" customHeight="1" thickBot="1" x14ac:dyDescent="0.3">
      <c r="A57" s="1535" t="s">
        <v>590</v>
      </c>
      <c r="B57" s="1535"/>
      <c r="C57" s="1535"/>
      <c r="D57" s="1535"/>
      <c r="E57" s="1535"/>
      <c r="F57" s="224">
        <f>SUM(F48:F56)</f>
        <v>817.65</v>
      </c>
    </row>
    <row r="58" spans="1:6" ht="15" customHeight="1" thickBot="1" x14ac:dyDescent="0.3">
      <c r="A58" s="1531" t="s">
        <v>591</v>
      </c>
      <c r="B58" s="1531"/>
      <c r="C58" s="1531"/>
      <c r="D58" s="1531"/>
      <c r="E58" s="1531"/>
      <c r="F58" s="223">
        <f>F57/12</f>
        <v>68.137500000000003</v>
      </c>
    </row>
    <row r="59" spans="1:6" ht="15.75" thickBot="1" x14ac:dyDescent="0.3">
      <c r="A59" s="9"/>
      <c r="B59" s="9"/>
      <c r="C59" s="9"/>
      <c r="D59" s="9"/>
      <c r="E59" s="9"/>
      <c r="F59" s="9"/>
    </row>
    <row r="60" spans="1:6" ht="31.5" customHeight="1" thickBot="1" x14ac:dyDescent="0.3">
      <c r="A60" s="1532" t="s">
        <v>617</v>
      </c>
      <c r="B60" s="1533"/>
      <c r="C60" s="1533"/>
      <c r="D60" s="1533"/>
      <c r="E60" s="1533"/>
      <c r="F60" s="1534"/>
    </row>
    <row r="61" spans="1:6" ht="60.75" thickBot="1" x14ac:dyDescent="0.3">
      <c r="A61" s="229" t="s">
        <v>577</v>
      </c>
      <c r="B61" s="229" t="s">
        <v>578</v>
      </c>
      <c r="C61" s="229" t="s">
        <v>579</v>
      </c>
      <c r="D61" s="229" t="s">
        <v>580</v>
      </c>
      <c r="E61" s="229" t="s">
        <v>581</v>
      </c>
      <c r="F61" s="229" t="s">
        <v>582</v>
      </c>
    </row>
    <row r="62" spans="1:6" ht="39" customHeight="1" x14ac:dyDescent="0.25">
      <c r="A62" s="215">
        <v>1</v>
      </c>
      <c r="B62" s="230" t="s">
        <v>618</v>
      </c>
      <c r="C62" s="216">
        <v>45.32</v>
      </c>
      <c r="D62" s="217">
        <v>2</v>
      </c>
      <c r="E62" s="217">
        <v>4</v>
      </c>
      <c r="F62" s="218">
        <f>C62*E62</f>
        <v>181.28</v>
      </c>
    </row>
    <row r="63" spans="1:6" ht="77.25" customHeight="1" x14ac:dyDescent="0.25">
      <c r="A63" s="215">
        <f>A62+1</f>
        <v>2</v>
      </c>
      <c r="B63" s="230" t="s">
        <v>619</v>
      </c>
      <c r="C63" s="216"/>
      <c r="D63" s="217">
        <v>3</v>
      </c>
      <c r="E63" s="217">
        <v>6</v>
      </c>
      <c r="F63" s="218">
        <f t="shared" ref="F63:F72" si="5">C63*E63</f>
        <v>0</v>
      </c>
    </row>
    <row r="64" spans="1:6" ht="57.6" customHeight="1" x14ac:dyDescent="0.25">
      <c r="A64" s="215">
        <v>2</v>
      </c>
      <c r="B64" s="230" t="s">
        <v>620</v>
      </c>
      <c r="C64" s="216">
        <v>41.93</v>
      </c>
      <c r="D64" s="217">
        <v>3</v>
      </c>
      <c r="E64" s="217">
        <v>6</v>
      </c>
      <c r="F64" s="218">
        <f t="shared" si="5"/>
        <v>251.57999999999998</v>
      </c>
    </row>
    <row r="65" spans="1:6" ht="33.6" customHeight="1" x14ac:dyDescent="0.25">
      <c r="A65" s="215">
        <f>A63+1</f>
        <v>3</v>
      </c>
      <c r="B65" s="230" t="s">
        <v>621</v>
      </c>
      <c r="C65" s="216">
        <v>41.11</v>
      </c>
      <c r="D65" s="217">
        <v>1</v>
      </c>
      <c r="E65" s="217">
        <v>2</v>
      </c>
      <c r="F65" s="218">
        <f t="shared" si="5"/>
        <v>82.22</v>
      </c>
    </row>
    <row r="66" spans="1:6" ht="29.1" customHeight="1" x14ac:dyDescent="0.25">
      <c r="A66" s="215">
        <f>A65+1</f>
        <v>4</v>
      </c>
      <c r="B66" s="230" t="s">
        <v>607</v>
      </c>
      <c r="C66" s="216">
        <v>59.9</v>
      </c>
      <c r="D66" s="217">
        <v>1</v>
      </c>
      <c r="E66" s="217">
        <v>2</v>
      </c>
      <c r="F66" s="218">
        <f t="shared" si="5"/>
        <v>119.8</v>
      </c>
    </row>
    <row r="67" spans="1:6" ht="30" customHeight="1" x14ac:dyDescent="0.25">
      <c r="A67" s="215">
        <v>5</v>
      </c>
      <c r="B67" s="230" t="s">
        <v>608</v>
      </c>
      <c r="C67" s="216">
        <v>19.899999999999999</v>
      </c>
      <c r="D67" s="217">
        <v>1</v>
      </c>
      <c r="E67" s="217">
        <v>2</v>
      </c>
      <c r="F67" s="218">
        <f t="shared" si="5"/>
        <v>39.799999999999997</v>
      </c>
    </row>
    <row r="68" spans="1:6" ht="38.25" customHeight="1" x14ac:dyDescent="0.25">
      <c r="A68" s="215">
        <v>6</v>
      </c>
      <c r="B68" s="230" t="s">
        <v>609</v>
      </c>
      <c r="C68" s="216">
        <v>7.4</v>
      </c>
      <c r="D68" s="217">
        <v>3</v>
      </c>
      <c r="E68" s="217">
        <v>6</v>
      </c>
      <c r="F68" s="218">
        <f t="shared" si="5"/>
        <v>44.400000000000006</v>
      </c>
    </row>
    <row r="69" spans="1:6" ht="41.1" customHeight="1" x14ac:dyDescent="0.25">
      <c r="A69" s="215">
        <v>7</v>
      </c>
      <c r="B69" s="230" t="s">
        <v>588</v>
      </c>
      <c r="C69" s="216">
        <v>1.33</v>
      </c>
      <c r="D69" s="217">
        <v>1</v>
      </c>
      <c r="E69" s="217">
        <v>1</v>
      </c>
      <c r="F69" s="218">
        <f t="shared" si="5"/>
        <v>1.33</v>
      </c>
    </row>
    <row r="70" spans="1:6" ht="42" customHeight="1" x14ac:dyDescent="0.25">
      <c r="A70" s="215">
        <v>8</v>
      </c>
      <c r="B70" s="230" t="s">
        <v>589</v>
      </c>
      <c r="C70" s="216">
        <v>3.94</v>
      </c>
      <c r="D70" s="217">
        <v>1</v>
      </c>
      <c r="E70" s="217">
        <v>1</v>
      </c>
      <c r="F70" s="218">
        <f t="shared" si="5"/>
        <v>3.94</v>
      </c>
    </row>
    <row r="71" spans="1:6" ht="44.1" customHeight="1" x14ac:dyDescent="0.25">
      <c r="A71" s="215">
        <v>9</v>
      </c>
      <c r="B71" s="230" t="s">
        <v>622</v>
      </c>
      <c r="C71" s="216"/>
      <c r="D71" s="217">
        <v>1</v>
      </c>
      <c r="E71" s="217">
        <v>2</v>
      </c>
      <c r="F71" s="218">
        <f t="shared" si="5"/>
        <v>0</v>
      </c>
    </row>
    <row r="72" spans="1:6" ht="45" customHeight="1" thickBot="1" x14ac:dyDescent="0.3">
      <c r="A72" s="215">
        <v>10</v>
      </c>
      <c r="B72" s="230" t="s">
        <v>623</v>
      </c>
      <c r="C72" s="216">
        <v>51.85</v>
      </c>
      <c r="D72" s="217">
        <v>1</v>
      </c>
      <c r="E72" s="217">
        <v>2</v>
      </c>
      <c r="F72" s="218">
        <f t="shared" si="5"/>
        <v>103.7</v>
      </c>
    </row>
    <row r="73" spans="1:6" ht="17.100000000000001" customHeight="1" thickBot="1" x14ac:dyDescent="0.3">
      <c r="A73" s="1535" t="s">
        <v>590</v>
      </c>
      <c r="B73" s="1535"/>
      <c r="C73" s="1535"/>
      <c r="D73" s="1535"/>
      <c r="E73" s="1535"/>
      <c r="F73" s="224">
        <f>SUM(F62:F72)</f>
        <v>828.05000000000007</v>
      </c>
    </row>
    <row r="74" spans="1:6" ht="16.5" customHeight="1" thickBot="1" x14ac:dyDescent="0.3">
      <c r="A74" s="1531" t="s">
        <v>591</v>
      </c>
      <c r="B74" s="1531"/>
      <c r="C74" s="1531"/>
      <c r="D74" s="1531"/>
      <c r="E74" s="1531"/>
      <c r="F74" s="223">
        <f>F73/12</f>
        <v>69.004166666666677</v>
      </c>
    </row>
  </sheetData>
  <mergeCells count="18">
    <mergeCell ref="A74:E74"/>
    <mergeCell ref="A20:F20"/>
    <mergeCell ref="A29:E29"/>
    <mergeCell ref="A30:E30"/>
    <mergeCell ref="A32:F32"/>
    <mergeCell ref="A42:E42"/>
    <mergeCell ref="A43:E43"/>
    <mergeCell ref="A46:F46"/>
    <mergeCell ref="A57:E57"/>
    <mergeCell ref="A58:E58"/>
    <mergeCell ref="A60:F60"/>
    <mergeCell ref="A73:E73"/>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55" zoomScale="84" zoomScaleNormal="84" workbookViewId="0">
      <selection activeCell="D78" sqref="D78"/>
    </sheetView>
  </sheetViews>
  <sheetFormatPr defaultColWidth="9.140625" defaultRowHeight="15" x14ac:dyDescent="0.25"/>
  <cols>
    <col min="1" max="1" width="80.7109375" style="278" customWidth="1"/>
    <col min="2" max="2" width="15.7109375" style="278" customWidth="1"/>
    <col min="3" max="3" width="17.85546875" style="278" customWidth="1"/>
    <col min="4" max="4" width="15.7109375" style="278" customWidth="1"/>
    <col min="5" max="5" width="22.28515625" style="278" customWidth="1"/>
    <col min="6" max="6" width="9.140625" style="278"/>
    <col min="7" max="7" width="13.5703125" style="278" bestFit="1" customWidth="1"/>
    <col min="8" max="16384" width="9.140625" style="278"/>
  </cols>
  <sheetData>
    <row r="1" spans="1:4" ht="24.95" customHeight="1" thickBot="1" x14ac:dyDescent="0.3">
      <c r="A1" s="1538" t="s">
        <v>624</v>
      </c>
      <c r="B1" s="1539"/>
    </row>
    <row r="2" spans="1:4" ht="14.25" customHeight="1" thickBot="1" x14ac:dyDescent="0.3"/>
    <row r="3" spans="1:4" ht="40.5" customHeight="1" thickBot="1" x14ac:dyDescent="0.3">
      <c r="A3" s="1536" t="s">
        <v>625</v>
      </c>
      <c r="B3" s="1537"/>
    </row>
    <row r="4" spans="1:4" ht="34.5" customHeight="1" thickBot="1" x14ac:dyDescent="0.3">
      <c r="A4" s="298" t="s">
        <v>626</v>
      </c>
      <c r="B4" s="207" t="s">
        <v>627</v>
      </c>
    </row>
    <row r="5" spans="1:4" ht="27.95" customHeight="1" x14ac:dyDescent="0.25">
      <c r="A5" s="429" t="s">
        <v>628</v>
      </c>
      <c r="B5" s="407">
        <v>700</v>
      </c>
    </row>
    <row r="6" spans="1:4" ht="27.95" customHeight="1" x14ac:dyDescent="0.25">
      <c r="A6" s="430" t="s">
        <v>629</v>
      </c>
      <c r="B6" s="310">
        <v>200</v>
      </c>
    </row>
    <row r="7" spans="1:4" ht="27.95" customHeight="1" x14ac:dyDescent="0.25">
      <c r="A7" s="430" t="s">
        <v>630</v>
      </c>
      <c r="B7" s="310">
        <v>120</v>
      </c>
    </row>
    <row r="8" spans="1:4" ht="27.95" customHeight="1" x14ac:dyDescent="0.25">
      <c r="A8" s="430" t="s">
        <v>631</v>
      </c>
      <c r="B8" s="310">
        <v>200</v>
      </c>
    </row>
    <row r="9" spans="1:4" ht="27.95" customHeight="1" x14ac:dyDescent="0.25">
      <c r="A9" s="430" t="s">
        <v>632</v>
      </c>
      <c r="B9" s="310">
        <v>300</v>
      </c>
    </row>
    <row r="10" spans="1:4" ht="27.95" customHeight="1" x14ac:dyDescent="0.25">
      <c r="A10" s="430" t="s">
        <v>633</v>
      </c>
      <c r="B10" s="1548">
        <v>149.99</v>
      </c>
      <c r="C10" s="313" t="s">
        <v>634</v>
      </c>
    </row>
    <row r="11" spans="1:4" ht="27.95" customHeight="1" x14ac:dyDescent="0.25">
      <c r="A11" s="430" t="s">
        <v>635</v>
      </c>
      <c r="B11" s="1549"/>
      <c r="C11" s="313" t="s">
        <v>636</v>
      </c>
    </row>
    <row r="12" spans="1:4" ht="27.95" customHeight="1" x14ac:dyDescent="0.25">
      <c r="A12" s="430" t="e">
        <f>CONCATENATE("Planos telefônicos empresariais móveis com internet 10GB - WhatsApp para ",'CUSTO PREPOSTO'!D75+'CUSTO PREPOSTO'!#REF!," prepostos")</f>
        <v>#REF!</v>
      </c>
      <c r="B12" s="310">
        <f>39.99*('CUSTO PREPOSTO'!D75)</f>
        <v>39.99</v>
      </c>
      <c r="D12" s="861" t="s">
        <v>637</v>
      </c>
    </row>
    <row r="13" spans="1:4" ht="27.95" customHeight="1" x14ac:dyDescent="0.25">
      <c r="A13" s="430" t="s">
        <v>638</v>
      </c>
      <c r="B13" s="310">
        <v>100</v>
      </c>
    </row>
    <row r="14" spans="1:4" ht="27.95" customHeight="1" x14ac:dyDescent="0.25">
      <c r="A14" s="430" t="s">
        <v>639</v>
      </c>
      <c r="B14" s="310">
        <v>50</v>
      </c>
    </row>
    <row r="15" spans="1:4" ht="27.95" customHeight="1" x14ac:dyDescent="0.25">
      <c r="A15" s="430" t="s">
        <v>640</v>
      </c>
      <c r="B15" s="310">
        <v>50</v>
      </c>
    </row>
    <row r="16" spans="1:4" ht="27.95" customHeight="1" x14ac:dyDescent="0.25">
      <c r="A16" s="286" t="s">
        <v>641</v>
      </c>
      <c r="B16" s="310">
        <v>459.98</v>
      </c>
      <c r="D16" s="756"/>
    </row>
    <row r="17" spans="1:3" s="279" customFormat="1" ht="27.95" customHeight="1" x14ac:dyDescent="0.25">
      <c r="A17" s="430" t="e">
        <f>CONCATENATE("Preço exclusivo para o contrato - com encargos trabahistas (",'CUSTO PREPOSTO'!D75+'CUSTO PREPOSTO'!#REF!," prepostos)")</f>
        <v>#REF!</v>
      </c>
      <c r="B17" s="311">
        <f>'CUSTO PREPOSTO'!C72</f>
        <v>3309.7450313333338</v>
      </c>
      <c r="C17" s="278"/>
    </row>
    <row r="18" spans="1:3" s="279" customFormat="1" ht="27.95" customHeight="1" x14ac:dyDescent="0.25">
      <c r="A18" s="430" t="s">
        <v>642</v>
      </c>
      <c r="B18" s="311">
        <f>3600/'ENTRADA DE DADOS'!$D$9</f>
        <v>300</v>
      </c>
      <c r="C18" s="278"/>
    </row>
    <row r="19" spans="1:3" ht="27.95" customHeight="1" x14ac:dyDescent="0.25">
      <c r="A19" s="430" t="s">
        <v>643</v>
      </c>
      <c r="B19" s="311">
        <f>350*('CUSTO PREPOSTO'!D75)</f>
        <v>350</v>
      </c>
    </row>
    <row r="20" spans="1:3" ht="27.95" customHeight="1" x14ac:dyDescent="0.25">
      <c r="A20" s="430" t="s">
        <v>644</v>
      </c>
      <c r="B20" s="310">
        <v>100</v>
      </c>
    </row>
    <row r="21" spans="1:3" ht="27.95" customHeight="1" x14ac:dyDescent="0.25">
      <c r="A21" s="430" t="s">
        <v>645</v>
      </c>
      <c r="B21" s="310">
        <v>100</v>
      </c>
    </row>
    <row r="22" spans="1:3" ht="27.95" customHeight="1" x14ac:dyDescent="0.25">
      <c r="A22" s="430" t="s">
        <v>646</v>
      </c>
      <c r="B22" s="310">
        <v>1000</v>
      </c>
    </row>
    <row r="23" spans="1:3" ht="27.95" customHeight="1" x14ac:dyDescent="0.25">
      <c r="A23" s="430" t="s">
        <v>647</v>
      </c>
      <c r="B23" s="310">
        <v>2000</v>
      </c>
    </row>
    <row r="24" spans="1:3" ht="27.95" customHeight="1" x14ac:dyDescent="0.25">
      <c r="A24" s="430" t="s">
        <v>648</v>
      </c>
      <c r="B24" s="310">
        <f>AVERAGE(85,150)</f>
        <v>117.5</v>
      </c>
      <c r="C24"/>
    </row>
    <row r="25" spans="1:3" ht="27.95" customHeight="1" x14ac:dyDescent="0.25">
      <c r="A25" s="430" t="s">
        <v>649</v>
      </c>
      <c r="B25" s="311">
        <f>1*B24*4</f>
        <v>470</v>
      </c>
    </row>
    <row r="26" spans="1:3" ht="27.95" customHeight="1" x14ac:dyDescent="0.25">
      <c r="A26" s="430" t="s">
        <v>650</v>
      </c>
      <c r="B26" s="310">
        <v>50</v>
      </c>
    </row>
    <row r="27" spans="1:3" ht="27.95" customHeight="1" x14ac:dyDescent="0.25">
      <c r="A27" s="430" t="s">
        <v>651</v>
      </c>
      <c r="B27" s="310">
        <v>300</v>
      </c>
    </row>
    <row r="28" spans="1:3" ht="27.95" customHeight="1" x14ac:dyDescent="0.25">
      <c r="A28" s="430" t="s">
        <v>697</v>
      </c>
      <c r="B28" s="310">
        <v>300</v>
      </c>
    </row>
    <row r="29" spans="1:3" ht="27.95" customHeight="1" x14ac:dyDescent="0.25">
      <c r="A29" s="935" t="s">
        <v>698</v>
      </c>
      <c r="B29" s="936">
        <v>150</v>
      </c>
    </row>
    <row r="30" spans="1:3" ht="27.95" customHeight="1" x14ac:dyDescent="0.25">
      <c r="A30" s="430" t="s">
        <v>652</v>
      </c>
      <c r="B30" s="310">
        <v>300</v>
      </c>
    </row>
    <row r="31" spans="1:3" ht="27.95" customHeight="1" thickBot="1" x14ac:dyDescent="0.3">
      <c r="A31" s="431" t="s">
        <v>653</v>
      </c>
      <c r="B31" s="312">
        <f>B42</f>
        <v>910</v>
      </c>
    </row>
    <row r="32" spans="1:3" ht="27.95" customHeight="1" thickBot="1" x14ac:dyDescent="0.3">
      <c r="A32" s="284" t="s">
        <v>654</v>
      </c>
      <c r="B32" s="285">
        <f>SUM(B5:B31)</f>
        <v>12127.205031333335</v>
      </c>
    </row>
    <row r="33" spans="1:7" ht="27.95" customHeight="1" thickBot="1" x14ac:dyDescent="0.3">
      <c r="A33" s="284" t="s">
        <v>655</v>
      </c>
      <c r="B33" s="285">
        <f>B32/B37</f>
        <v>233.21548137179491</v>
      </c>
    </row>
    <row r="34" spans="1:7" ht="24.95" customHeight="1" thickBot="1" x14ac:dyDescent="0.3"/>
    <row r="35" spans="1:7" ht="24.95" customHeight="1" x14ac:dyDescent="0.25">
      <c r="A35" s="314" t="str">
        <f>CONCATENATE("Quantidade de ASG fixos - ",'ENTRADA DE DADOS'!$D$8,"")</f>
        <v>Quantidade de ASG fixos - Tocantins</v>
      </c>
      <c r="B35" s="722">
        <f>IF('ENTRADA DE DADOS'!D5="Prestação de serviços de apoio administrativo",0,'LIMPEZA 2ª - 6ª'!D9)</f>
        <v>0</v>
      </c>
    </row>
    <row r="36" spans="1:7" ht="24.95" customHeight="1" x14ac:dyDescent="0.25">
      <c r="A36" s="283" t="str">
        <f>CONCATENATE("Quantidade de Postos de Apoio Fixos - ",'ENTRADA DE DADOS'!$D$8)</f>
        <v>Quantidade de Postos de Apoio Fixos - Tocantins</v>
      </c>
      <c r="B36" s="724">
        <f>IF('ENTRADA DE DADOS'!D5="Prestação de serviços de  limpeza, controle de pragas e jardinagem",0,'POSTOS APOIO'!C448)</f>
        <v>52</v>
      </c>
    </row>
    <row r="37" spans="1:7" ht="24.95" customHeight="1" thickBot="1" x14ac:dyDescent="0.3">
      <c r="A37" s="315" t="str">
        <f>CONCATENATE("Quantidade de Profissionais Fixos - ",'ENTRADA DE DADOS'!$D$8)</f>
        <v>Quantidade de Profissionais Fixos - Tocantins</v>
      </c>
      <c r="B37" s="316">
        <f>SUM(B35:B36)</f>
        <v>52</v>
      </c>
    </row>
    <row r="38" spans="1:7" ht="24.95" customHeight="1" thickBot="1" x14ac:dyDescent="0.3"/>
    <row r="39" spans="1:7" ht="135" x14ac:dyDescent="0.25">
      <c r="A39" s="437" t="s">
        <v>656</v>
      </c>
      <c r="B39" s="432">
        <f>D42</f>
        <v>17.5</v>
      </c>
      <c r="C39" s="439" t="s">
        <v>657</v>
      </c>
      <c r="D39" s="433">
        <v>35</v>
      </c>
      <c r="E39" s="439" t="s">
        <v>658</v>
      </c>
    </row>
    <row r="40" spans="1:7" ht="36" customHeight="1" x14ac:dyDescent="0.25">
      <c r="A40" s="438" t="str">
        <f>A37</f>
        <v>Quantidade de Profissionais Fixos - Tocantins</v>
      </c>
      <c r="B40" s="441">
        <f>B37</f>
        <v>52</v>
      </c>
      <c r="C40" s="440" t="s">
        <v>659</v>
      </c>
      <c r="D40" s="436">
        <f>SUM(1,1,1,ROUNDDOWN((1/12*'ENTRADA DE DADOS'!D9),0),ROUNDDOWN((1/12*'ENTRADA DE DADOS'!D9),0),ROUNDDOWN((1/12*'ENTRADA DE DADOS'!D9),0))</f>
        <v>6</v>
      </c>
      <c r="E40" s="440" t="str">
        <f>CONCATENATE("Total serviços em ",'ENTRADA DE DADOS'!$D$9," meses")</f>
        <v>Total serviços em 12 meses</v>
      </c>
    </row>
    <row r="41" spans="1:7" ht="36" customHeight="1" x14ac:dyDescent="0.25">
      <c r="A41" s="438" t="s">
        <v>660</v>
      </c>
      <c r="B41" s="434">
        <f>B39*B40</f>
        <v>910</v>
      </c>
      <c r="C41" s="440" t="s">
        <v>661</v>
      </c>
      <c r="D41" s="435">
        <f>D39*D40</f>
        <v>210</v>
      </c>
      <c r="E41" s="440" t="str">
        <f>CONCATENATE("Custo por profissinal para ",'ENTRADA DE DADOS'!D9," meses")</f>
        <v>Custo por profissinal para 12 meses</v>
      </c>
    </row>
    <row r="42" spans="1:7" ht="24.95" customHeight="1" thickBot="1" x14ac:dyDescent="0.3">
      <c r="A42" s="442" t="s">
        <v>662</v>
      </c>
      <c r="B42" s="317">
        <f>B41</f>
        <v>910</v>
      </c>
      <c r="C42" s="443" t="s">
        <v>663</v>
      </c>
      <c r="D42" s="444">
        <f>D41/'ENTRADA DE DADOS'!D9</f>
        <v>17.5</v>
      </c>
      <c r="E42" s="409">
        <f>D42*B37</f>
        <v>910</v>
      </c>
    </row>
    <row r="43" spans="1:7" x14ac:dyDescent="0.25">
      <c r="E43" s="408" t="s">
        <v>664</v>
      </c>
    </row>
    <row r="45" spans="1:7" ht="26.25" customHeight="1" x14ac:dyDescent="0.25">
      <c r="A45" s="370" t="s">
        <v>665</v>
      </c>
      <c r="B45" s="370"/>
      <c r="C45" s="370"/>
      <c r="D45" s="370"/>
    </row>
    <row r="46" spans="1:7" ht="15.75" thickBot="1" x14ac:dyDescent="0.3">
      <c r="A46" s="1543"/>
      <c r="B46" s="1543"/>
      <c r="C46" s="1543"/>
      <c r="D46" s="1543"/>
    </row>
    <row r="47" spans="1:7" ht="15.75" thickBot="1" x14ac:dyDescent="0.3">
      <c r="A47" s="1115" t="str">
        <f>CONCATENATE("SERVIÇOS e/ou POSTOS - ",'ENTRADA DE DADOS'!$D$8)</f>
        <v>SERVIÇOS e/ou POSTOS - Tocantins</v>
      </c>
      <c r="B47" s="1115" t="s">
        <v>321</v>
      </c>
      <c r="C47" s="1117" t="s">
        <v>666</v>
      </c>
      <c r="D47" s="1117"/>
    </row>
    <row r="48" spans="1:7" ht="15.75" thickBot="1" x14ac:dyDescent="0.3">
      <c r="A48" s="1144"/>
      <c r="B48" s="1144"/>
      <c r="C48" s="405" t="s">
        <v>323</v>
      </c>
      <c r="D48" s="63" t="s">
        <v>324</v>
      </c>
      <c r="G48" s="756"/>
    </row>
    <row r="49" spans="1:4" x14ac:dyDescent="0.25">
      <c r="A49" s="400" t="str">
        <f>'POSTOS APOIO'!B431</f>
        <v>Ascensorista - 180 horas</v>
      </c>
      <c r="B49" s="403">
        <f>'POSTOS APOIO'!C431</f>
        <v>0</v>
      </c>
      <c r="C49" s="59">
        <f>IF('POSTOS APOIO'!C6=0,0,'POSTOS APOIO'!C17)</f>
        <v>0</v>
      </c>
      <c r="D49" s="402">
        <f t="shared" ref="D49:D72" si="0">B49*C49</f>
        <v>0</v>
      </c>
    </row>
    <row r="50" spans="1:4" x14ac:dyDescent="0.25">
      <c r="A50" s="400" t="str">
        <f>'POSTOS APOIO'!B432</f>
        <v>Ascensorista - Integral - 180 horas</v>
      </c>
      <c r="B50" s="403">
        <f>'POSTOS APOIO'!C432</f>
        <v>0</v>
      </c>
      <c r="C50" s="59">
        <f>IF('POSTOS APOIO'!C32=0,0,'POSTOS APOIO'!C43)</f>
        <v>0</v>
      </c>
      <c r="D50" s="402">
        <f t="shared" si="0"/>
        <v>0</v>
      </c>
    </row>
    <row r="51" spans="1:4" x14ac:dyDescent="0.25">
      <c r="A51" s="400" t="str">
        <f>'POSTOS APOIO'!B433</f>
        <v>Carregador - 220 horas</v>
      </c>
      <c r="B51" s="403">
        <f>'POSTOS APOIO'!C433</f>
        <v>0</v>
      </c>
      <c r="C51" s="59">
        <f>IF('POSTOS APOIO'!C57=0,0,'POSTOS APOIO'!C68)</f>
        <v>274.63073744606675</v>
      </c>
      <c r="D51" s="402">
        <f t="shared" si="0"/>
        <v>0</v>
      </c>
    </row>
    <row r="52" spans="1:4" x14ac:dyDescent="0.25">
      <c r="A52" s="400" t="str">
        <f>'POSTOS APOIO'!B434</f>
        <v>Copeira - 220 horas</v>
      </c>
      <c r="B52" s="403">
        <f>'POSTOS APOIO'!C434</f>
        <v>4</v>
      </c>
      <c r="C52" s="59">
        <f>IF('POSTOS APOIO'!C82=0,0,'POSTOS APOIO'!C93)</f>
        <v>199.56990050853338</v>
      </c>
      <c r="D52" s="402">
        <f t="shared" si="0"/>
        <v>798.27960203413352</v>
      </c>
    </row>
    <row r="53" spans="1:4" x14ac:dyDescent="0.25">
      <c r="A53" s="400" t="str">
        <f>'POSTOS APOIO'!B435</f>
        <v>Copeira - 150 horas</v>
      </c>
      <c r="B53" s="403">
        <f>'POSTOS APOIO'!C435</f>
        <v>0</v>
      </c>
      <c r="C53" s="59">
        <f>IF('POSTOS APOIO'!C107=0,0,'POSTOS APOIO'!C118)</f>
        <v>0</v>
      </c>
      <c r="D53" s="402">
        <f t="shared" si="0"/>
        <v>0</v>
      </c>
    </row>
    <row r="54" spans="1:4" x14ac:dyDescent="0.25">
      <c r="A54" s="400" t="str">
        <f>'POSTOS APOIO'!B436</f>
        <v>Copeira - 100 horas</v>
      </c>
      <c r="B54" s="403">
        <f>'POSTOS APOIO'!C436</f>
        <v>0</v>
      </c>
      <c r="C54" s="59">
        <f>IF('POSTOS APOIO'!C132=0,0,'POSTOS APOIO'!C143)</f>
        <v>0</v>
      </c>
      <c r="D54" s="402">
        <f t="shared" si="0"/>
        <v>0</v>
      </c>
    </row>
    <row r="55" spans="1:4" x14ac:dyDescent="0.25">
      <c r="A55" s="400" t="str">
        <f>'POSTOS APOIO'!B437</f>
        <v>Garagista - 220 horas</v>
      </c>
      <c r="B55" s="403">
        <f>'POSTOS APOIO'!C437</f>
        <v>0</v>
      </c>
      <c r="C55" s="59">
        <f>IF('POSTOS APOIO'!C157=0,0,'POSTOS APOIO'!C168)</f>
        <v>194.40387685939999</v>
      </c>
      <c r="D55" s="402">
        <f t="shared" si="0"/>
        <v>0</v>
      </c>
    </row>
    <row r="56" spans="1:4" x14ac:dyDescent="0.25">
      <c r="A56" s="400" t="str">
        <f>'POSTOS APOIO'!B438</f>
        <v>Operador de Reprografia - 220 horas</v>
      </c>
      <c r="B56" s="403">
        <f>'POSTOS APOIO'!C438</f>
        <v>0</v>
      </c>
      <c r="C56" s="59">
        <f>IF('POSTOS APOIO'!C182=0,0,'POSTOS APOIO'!C193)</f>
        <v>200.38919000853338</v>
      </c>
      <c r="D56" s="402">
        <f t="shared" si="0"/>
        <v>0</v>
      </c>
    </row>
    <row r="57" spans="1:4" x14ac:dyDescent="0.25">
      <c r="A57" s="400" t="str">
        <f>'POSTOS APOIO'!B439</f>
        <v>Porteiro - 220 horas</v>
      </c>
      <c r="B57" s="403">
        <f>'POSTOS APOIO'!C439</f>
        <v>0</v>
      </c>
      <c r="C57" s="59">
        <f>IF('POSTOS APOIO'!C207=0,0,'POSTOS APOIO'!C218)</f>
        <v>209.76367073160003</v>
      </c>
      <c r="D57" s="402">
        <f t="shared" si="0"/>
        <v>0</v>
      </c>
    </row>
    <row r="58" spans="1:4" x14ac:dyDescent="0.25">
      <c r="A58" s="400" t="str">
        <f>'POSTOS APOIO'!B440</f>
        <v>Porteiro 150 horas</v>
      </c>
      <c r="B58" s="403">
        <f>'POSTOS APOIO'!C440</f>
        <v>0</v>
      </c>
      <c r="C58" s="59">
        <f>IF('POSTOS APOIO'!C232=0,0,'POSTOS APOIO'!C243)</f>
        <v>0</v>
      </c>
      <c r="D58" s="402">
        <f t="shared" si="0"/>
        <v>0</v>
      </c>
    </row>
    <row r="59" spans="1:4" x14ac:dyDescent="0.25">
      <c r="A59" s="400" t="str">
        <f>'POSTOS APOIO'!B441</f>
        <v>Porteiro - 12/36 horas</v>
      </c>
      <c r="B59" s="403">
        <f>'POSTOS APOIO'!C441</f>
        <v>0</v>
      </c>
      <c r="C59" s="59">
        <f>IF('POSTOS APOIO'!C257=0,0,'POSTOS APOIO'!C268)</f>
        <v>0</v>
      </c>
      <c r="D59" s="402">
        <f t="shared" si="0"/>
        <v>0</v>
      </c>
    </row>
    <row r="60" spans="1:4" x14ac:dyDescent="0.25">
      <c r="A60" s="400" t="str">
        <f>'POSTOS APOIO'!B442</f>
        <v>Recepcionista Área Meio - 220 horas</v>
      </c>
      <c r="B60" s="403">
        <f>'POSTOS APOIO'!C442</f>
        <v>2</v>
      </c>
      <c r="C60" s="59">
        <f>IF('POSTOS APOIO'!C282=0,0,'POSTOS APOIO'!C293)</f>
        <v>235.62505520500002</v>
      </c>
      <c r="D60" s="402">
        <f t="shared" si="0"/>
        <v>471.25011041000005</v>
      </c>
    </row>
    <row r="61" spans="1:4" x14ac:dyDescent="0.25">
      <c r="A61" s="400" t="str">
        <f>'POSTOS APOIO'!B443</f>
        <v>Recepcionista Área Meio - 150 horas</v>
      </c>
      <c r="B61" s="403">
        <f>'POSTOS APOIO'!C443</f>
        <v>0</v>
      </c>
      <c r="C61" s="59">
        <f>IF('POSTOS APOIO'!C307=0,0,'POSTOS APOIO'!C318)</f>
        <v>0</v>
      </c>
      <c r="D61" s="402">
        <f t="shared" si="0"/>
        <v>0</v>
      </c>
    </row>
    <row r="62" spans="1:4" x14ac:dyDescent="0.25">
      <c r="A62" s="400" t="str">
        <f>'POSTOS APOIO'!B444</f>
        <v>Recepcionista SAA - 220 horas</v>
      </c>
      <c r="B62" s="403">
        <f>'POSTOS APOIO'!C444</f>
        <v>44</v>
      </c>
      <c r="C62" s="59">
        <f>IF('POSTOS APOIO'!C332=0,0,'POSTOS APOIO'!C343)</f>
        <v>235.68104187166671</v>
      </c>
      <c r="D62" s="402">
        <f t="shared" si="0"/>
        <v>10369.965842353335</v>
      </c>
    </row>
    <row r="63" spans="1:4" x14ac:dyDescent="0.25">
      <c r="A63" s="400" t="str">
        <f>'POSTOS APOIO'!B445</f>
        <v>Telefonistas - 180 horas</v>
      </c>
      <c r="B63" s="403">
        <f>'POSTOS APOIO'!C445</f>
        <v>2</v>
      </c>
      <c r="C63" s="59">
        <f>IF('POSTOS APOIO'!C357=0,0,'POSTOS APOIO'!C368)</f>
        <v>244.04087403833338</v>
      </c>
      <c r="D63" s="402">
        <f t="shared" si="0"/>
        <v>488.08174807666677</v>
      </c>
    </row>
    <row r="64" spans="1:4" x14ac:dyDescent="0.25">
      <c r="A64" s="400" t="str">
        <f>'POSTOS APOIO'!B446</f>
        <v>Telefonista - 100 horas</v>
      </c>
      <c r="B64" s="403">
        <f>'POSTOS APOIO'!C446</f>
        <v>0</v>
      </c>
      <c r="C64" s="59">
        <f>IF('POSTOS APOIO'!C382=0,0,'POSTOS APOIO'!C393)</f>
        <v>0</v>
      </c>
      <c r="D64" s="402">
        <f t="shared" si="0"/>
        <v>0</v>
      </c>
    </row>
    <row r="65" spans="1:5" x14ac:dyDescent="0.25">
      <c r="A65" s="400" t="str">
        <f>'POSTOS APOIO'!B447</f>
        <v>Zelador - 220 horas</v>
      </c>
      <c r="B65" s="403">
        <f>'POSTOS APOIO'!C447</f>
        <v>0</v>
      </c>
      <c r="C65" s="59">
        <f>IF('POSTOS APOIO'!C407=0,0,'POSTOS APOIO'!C418)</f>
        <v>193.77408069273335</v>
      </c>
      <c r="D65" s="402">
        <f t="shared" si="0"/>
        <v>0</v>
      </c>
    </row>
    <row r="66" spans="1:5" x14ac:dyDescent="0.25">
      <c r="A66" s="400" t="s">
        <v>667</v>
      </c>
      <c r="B66" s="403">
        <v>1</v>
      </c>
      <c r="C66" s="59"/>
      <c r="D66" s="402">
        <f t="shared" si="0"/>
        <v>0</v>
      </c>
    </row>
    <row r="67" spans="1:5" x14ac:dyDescent="0.25">
      <c r="A67" s="400" t="s">
        <v>668</v>
      </c>
      <c r="B67" s="403">
        <v>1</v>
      </c>
      <c r="C67" s="59"/>
      <c r="D67" s="402">
        <f t="shared" si="0"/>
        <v>0</v>
      </c>
    </row>
    <row r="68" spans="1:5" x14ac:dyDescent="0.25">
      <c r="A68" s="400" t="s">
        <v>669</v>
      </c>
      <c r="B68" s="410">
        <v>1</v>
      </c>
      <c r="C68" s="59">
        <f>'LIMPEZA 2ª - 6ª'!D29</f>
        <v>0</v>
      </c>
      <c r="D68" s="402">
        <f t="shared" si="0"/>
        <v>0</v>
      </c>
    </row>
    <row r="69" spans="1:5" x14ac:dyDescent="0.25">
      <c r="A69" s="400" t="s">
        <v>670</v>
      </c>
      <c r="B69" s="403">
        <v>1</v>
      </c>
      <c r="C69" s="59">
        <f>IFERROR('SAA -  DIAS NÃO ÚTEIS'!D74,0)</f>
        <v>0</v>
      </c>
      <c r="D69" s="402">
        <f t="shared" si="0"/>
        <v>0</v>
      </c>
    </row>
    <row r="70" spans="1:5" x14ac:dyDescent="0.25">
      <c r="A70" s="400" t="s">
        <v>671</v>
      </c>
      <c r="B70" s="403">
        <v>1</v>
      </c>
      <c r="C70" s="59">
        <f>IFERROR('FACH. RISCO'!F76,0)</f>
        <v>0</v>
      </c>
      <c r="D70" s="402">
        <f t="shared" si="0"/>
        <v>0</v>
      </c>
    </row>
    <row r="71" spans="1:5" x14ac:dyDescent="0.25">
      <c r="A71" s="400" t="s">
        <v>672</v>
      </c>
      <c r="B71" s="403">
        <v>1</v>
      </c>
      <c r="C71" s="59">
        <f>IFERROR('CONTR. PRAGAS'!D88,0)</f>
        <v>0</v>
      </c>
      <c r="D71" s="402">
        <f t="shared" si="0"/>
        <v>0</v>
      </c>
    </row>
    <row r="72" spans="1:5" ht="15.75" thickBot="1" x14ac:dyDescent="0.3">
      <c r="A72" s="401" t="s">
        <v>55</v>
      </c>
      <c r="B72" s="404">
        <v>1</v>
      </c>
      <c r="C72" s="60">
        <f>IFERROR(JARDIM!D52,0)</f>
        <v>0</v>
      </c>
      <c r="D72" s="402">
        <f t="shared" si="0"/>
        <v>0</v>
      </c>
    </row>
    <row r="73" spans="1:5" ht="15.75" thickBot="1" x14ac:dyDescent="0.3">
      <c r="A73" s="1545" t="s">
        <v>673</v>
      </c>
      <c r="B73" s="1546"/>
      <c r="C73" s="1547"/>
      <c r="D73" s="280">
        <f>ROUND(SUM(D49:D72),2)</f>
        <v>12127.58</v>
      </c>
      <c r="E73" s="756"/>
    </row>
    <row r="74" spans="1:5" ht="15.75" thickBot="1" x14ac:dyDescent="0.3">
      <c r="D74" s="756"/>
    </row>
    <row r="75" spans="1:5" ht="27.75" customHeight="1" thickBot="1" x14ac:dyDescent="0.3">
      <c r="B75" s="1544" t="s">
        <v>674</v>
      </c>
      <c r="C75" s="1544"/>
      <c r="D75" s="281">
        <f>B32</f>
        <v>12127.205031333335</v>
      </c>
    </row>
    <row r="76" spans="1:5" ht="27.75" customHeight="1" thickBot="1" x14ac:dyDescent="0.3">
      <c r="B76" s="1540" t="s">
        <v>675</v>
      </c>
      <c r="C76" s="1540"/>
      <c r="D76" s="282">
        <f>D73</f>
        <v>12127.58</v>
      </c>
      <c r="E76" s="287">
        <f>D76-D75</f>
        <v>0.37496866666515416</v>
      </c>
    </row>
    <row r="77" spans="1:5" ht="27.75" customHeight="1" thickBot="1" x14ac:dyDescent="0.3">
      <c r="A77" s="747" t="s">
        <v>676</v>
      </c>
      <c r="B77" s="1541" t="s">
        <v>677</v>
      </c>
      <c r="C77" s="1542"/>
      <c r="D77" s="697">
        <v>6.4600000000000005E-2</v>
      </c>
      <c r="E77" s="695"/>
    </row>
    <row r="79" spans="1:5" x14ac:dyDescent="0.25">
      <c r="D79" s="287"/>
      <c r="E79" s="696"/>
    </row>
    <row r="80" spans="1:5" x14ac:dyDescent="0.25">
      <c r="D80" s="278" t="s">
        <v>678</v>
      </c>
    </row>
  </sheetData>
  <mergeCells count="11">
    <mergeCell ref="A3:B3"/>
    <mergeCell ref="A1:B1"/>
    <mergeCell ref="B76:C76"/>
    <mergeCell ref="B77:C77"/>
    <mergeCell ref="A46:D46"/>
    <mergeCell ref="B75:C75"/>
    <mergeCell ref="A47:A48"/>
    <mergeCell ref="C47:D47"/>
    <mergeCell ref="B47:B48"/>
    <mergeCell ref="A73:C73"/>
    <mergeCell ref="B10:B11"/>
  </mergeCells>
  <hyperlinks>
    <hyperlink ref="D12" r:id="rId1" xr:uid="{E8E4F444-28D6-4832-96E4-D2F68490F933}"/>
  </hyperlinks>
  <pageMargins left="0.51181102362204722" right="0.51181102362204722" top="0.78740157480314965" bottom="0.78740157480314965" header="0.31496062992125984" footer="0.31496062992125984"/>
  <pageSetup paperSize="9" scale="47" fitToHeight="100" orientation="landscape" r:id="rId2"/>
  <headerFooter>
    <oddHeader>&amp;L&amp;A</oddHeader>
    <oddFooter>&amp;RPágina &amp;P de &amp;N</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Props1.xml><?xml version="1.0" encoding="utf-8"?>
<ds:datastoreItem xmlns:ds="http://schemas.openxmlformats.org/officeDocument/2006/customXml" ds:itemID="{56237A3D-ED09-4887-9056-80E1AFF58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3.xml><?xml version="1.0" encoding="utf-8"?>
<ds:datastoreItem xmlns:ds="http://schemas.openxmlformats.org/officeDocument/2006/customXml" ds:itemID="{99DE19D9-CEBC-4BAB-987C-7A2E6A7DEB0D}">
  <ds:schemaRefs>
    <ds:schemaRef ds:uri="http://schemas.microsoft.com/office/2006/metadata/properties"/>
    <ds:schemaRef ds:uri="http://schemas.microsoft.com/office/infopath/2007/PartnerControls"/>
    <ds:schemaRef ds:uri="http://schemas.microsoft.com/sharepoint/v3"/>
    <ds:schemaRef ds:uri="d865a98d-913f-46dd-85c5-3af6e1f16b55"/>
    <ds:schemaRef ds:uri="a1625cbc-6789-4a53-a7a4-f622ed9ee9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vt:i4>
      </vt:variant>
    </vt:vector>
  </HeadingPairs>
  <TitlesOfParts>
    <vt:vector size="20" baseType="lpstr">
      <vt:lpstr>ORIENTAÇÕES</vt:lpstr>
      <vt:lpstr>DashBoard</vt:lpstr>
      <vt:lpstr>ENTRADA DE DADOS</vt:lpstr>
      <vt:lpstr>ENCAR. TRAB.</vt:lpstr>
      <vt:lpstr>ENCAR. H.E.</vt:lpstr>
      <vt:lpstr>POSTOS APOIO</vt:lpstr>
      <vt:lpstr>APOIO H.E.</vt:lpstr>
      <vt:lpstr>APOIO DEMANDA</vt:lpstr>
      <vt:lpstr>TOTALIZADOR</vt:lpstr>
      <vt:lpstr>M.O. LIMPEZA</vt:lpstr>
      <vt:lpstr>LIMPEZA 2ª - 6ª</vt:lpstr>
      <vt:lpstr>SAA -  DIAS NÃO ÚTEIS</vt:lpstr>
      <vt:lpstr>FACH. RISCO</vt:lpstr>
      <vt:lpstr>CONTR. PRAGAS</vt:lpstr>
      <vt:lpstr>JARDIM</vt:lpstr>
      <vt:lpstr>PREÇO MÁXIMO GLOBAL</vt:lpstr>
      <vt:lpstr>CUSTO PREPOSTO</vt:lpstr>
      <vt:lpstr>UNIFORMES</vt:lpstr>
      <vt:lpstr>CUSTOS INDIRETOS</vt:lpstr>
      <vt:lpstr>ORIENTAÇÕES!_Hlk12494896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Anderson Assuncao Ferreira da Silveira</cp:lastModifiedBy>
  <cp:revision/>
  <dcterms:created xsi:type="dcterms:W3CDTF">2020-07-17T00:40:17Z</dcterms:created>
  <dcterms:modified xsi:type="dcterms:W3CDTF">2023-11-13T13:33:17Z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2023-11-13T13:33:06Z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a90bf14e-0e5a-4b8f-9787-fb40ba56ea50</vt:lpwstr>
  </property>
  <property fmtid="{D5CDD505-2E9C-101B-9397-08002B2CF9AE}" pid="10" name="MSIP_Label_fde7aacd-7cc4-4c31-9e6f-7ef306428f09_ContentBits">
    <vt:lpwstr>1</vt:lpwstr>
  </property>
</Properties>
</file>